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50" windowWidth="22935" windowHeight="11850"/>
  </bookViews>
  <sheets>
    <sheet name="сводн.кв._1" sheetId="1" r:id="rId1"/>
  </sheets>
  <definedNames>
    <definedName name="_xlnm._FilterDatabase" localSheetId="0" hidden="1">сводн.кв._1!$A$7:$F$654</definedName>
    <definedName name="_xlnm.Print_Area" localSheetId="0">сводн.кв._1!$A$1:$F$657</definedName>
  </definedNames>
  <calcPr calcId="124519" iterate="1"/>
</workbook>
</file>

<file path=xl/calcChain.xml><?xml version="1.0" encoding="utf-8"?>
<calcChain xmlns="http://schemas.openxmlformats.org/spreadsheetml/2006/main">
  <c r="F97" i="1"/>
  <c r="F654"/>
  <c r="F651"/>
  <c r="F650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2"/>
  <c r="F611"/>
  <c r="F610"/>
  <c r="F609"/>
  <c r="F608"/>
  <c r="F607"/>
  <c r="F606"/>
  <c r="F605"/>
  <c r="F604"/>
  <c r="F603"/>
  <c r="F602"/>
  <c r="F601"/>
  <c r="F600"/>
  <c r="F599"/>
  <c r="F598"/>
  <c r="F597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4"/>
  <c r="F533"/>
  <c r="F532"/>
  <c r="F531"/>
  <c r="F530"/>
  <c r="F528"/>
  <c r="F527"/>
  <c r="F525"/>
  <c r="F524"/>
  <c r="F523"/>
  <c r="F521"/>
  <c r="F520"/>
  <c r="F518"/>
  <c r="F517"/>
  <c r="F516"/>
  <c r="F513"/>
  <c r="F512"/>
  <c r="F511"/>
  <c r="F508"/>
  <c r="F507"/>
  <c r="F506"/>
  <c r="F505"/>
  <c r="F504"/>
  <c r="F503"/>
  <c r="F502"/>
  <c r="F501"/>
  <c r="F500"/>
  <c r="F499"/>
  <c r="F497"/>
  <c r="F496"/>
  <c r="F495"/>
  <c r="F494"/>
  <c r="F493"/>
  <c r="F492"/>
  <c r="F491"/>
  <c r="F489"/>
  <c r="F488"/>
  <c r="F487"/>
  <c r="F485"/>
  <c r="F484"/>
  <c r="F483"/>
  <c r="F480"/>
  <c r="F479"/>
  <c r="F478"/>
  <c r="F477"/>
  <c r="F476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6"/>
  <c r="F455"/>
  <c r="F454"/>
  <c r="F453"/>
  <c r="F451"/>
  <c r="F450"/>
  <c r="F449"/>
  <c r="F448"/>
  <c r="F447"/>
  <c r="F446"/>
  <c r="F445"/>
  <c r="F444"/>
  <c r="F443"/>
  <c r="F441"/>
  <c r="F440"/>
  <c r="F439"/>
  <c r="F437"/>
  <c r="F436"/>
  <c r="F434"/>
  <c r="F433"/>
  <c r="F432"/>
  <c r="F431"/>
  <c r="F430"/>
  <c r="F428"/>
  <c r="F427"/>
  <c r="F425"/>
  <c r="F423"/>
  <c r="F422"/>
  <c r="F421"/>
  <c r="F420"/>
  <c r="F419"/>
  <c r="F418"/>
  <c r="F417"/>
  <c r="F416"/>
  <c r="F414"/>
  <c r="F413"/>
  <c r="F412"/>
  <c r="F411"/>
  <c r="F408"/>
  <c r="F406"/>
  <c r="F405"/>
  <c r="F404"/>
  <c r="F403"/>
  <c r="F402"/>
  <c r="F399"/>
  <c r="F398"/>
  <c r="F397"/>
  <c r="F395"/>
  <c r="F394"/>
  <c r="F393"/>
  <c r="F391"/>
  <c r="F389"/>
  <c r="F388"/>
  <c r="F387"/>
  <c r="F386"/>
  <c r="F385"/>
  <c r="F384"/>
  <c r="F383"/>
  <c r="F382"/>
  <c r="F381"/>
  <c r="F380"/>
  <c r="F379"/>
  <c r="F378"/>
  <c r="F376"/>
  <c r="F375"/>
  <c r="F374"/>
  <c r="F373"/>
  <c r="F372"/>
  <c r="F371"/>
  <c r="F370"/>
  <c r="F369"/>
  <c r="F368"/>
  <c r="F367"/>
  <c r="F364"/>
  <c r="F363"/>
  <c r="F362"/>
  <c r="F360"/>
  <c r="F359"/>
  <c r="F358"/>
  <c r="F357"/>
  <c r="F356"/>
  <c r="F355"/>
  <c r="F354"/>
  <c r="F351"/>
  <c r="F350"/>
  <c r="F348"/>
  <c r="F347"/>
  <c r="F345"/>
  <c r="F344"/>
  <c r="F343"/>
  <c r="F342"/>
  <c r="F341"/>
  <c r="F340"/>
  <c r="F338"/>
  <c r="F337"/>
  <c r="F336"/>
  <c r="F335"/>
  <c r="F332"/>
  <c r="F330"/>
  <c r="F329"/>
  <c r="F328"/>
  <c r="F327"/>
  <c r="F325"/>
  <c r="F324"/>
  <c r="F322"/>
  <c r="F321"/>
  <c r="F320"/>
  <c r="F319"/>
  <c r="F318"/>
  <c r="F317"/>
  <c r="F316"/>
  <c r="F315"/>
  <c r="F314"/>
  <c r="F312"/>
  <c r="F311"/>
  <c r="F308"/>
  <c r="F304"/>
  <c r="F303"/>
  <c r="F302"/>
  <c r="F301"/>
  <c r="F300"/>
  <c r="F299"/>
  <c r="F293"/>
  <c r="F292"/>
  <c r="F291"/>
  <c r="F290"/>
  <c r="F289"/>
  <c r="F288"/>
  <c r="F287"/>
  <c r="F286"/>
  <c r="F285"/>
  <c r="F284"/>
  <c r="F283"/>
  <c r="F282"/>
  <c r="F281"/>
  <c r="F280"/>
  <c r="F279"/>
  <c r="F278"/>
  <c r="F277"/>
  <c r="F276"/>
  <c r="F275"/>
  <c r="F274"/>
  <c r="F273"/>
  <c r="F272"/>
  <c r="F271"/>
  <c r="F266"/>
  <c r="F265"/>
  <c r="F264"/>
  <c r="F262"/>
  <c r="F261"/>
  <c r="F260"/>
  <c r="F258"/>
  <c r="F257"/>
  <c r="F256"/>
  <c r="F255"/>
  <c r="F254"/>
  <c r="F253"/>
  <c r="F252"/>
  <c r="F251"/>
  <c r="F250"/>
  <c r="F249"/>
  <c r="F248"/>
  <c r="F247"/>
  <c r="F246"/>
  <c r="F245"/>
  <c r="F244"/>
  <c r="F243"/>
  <c r="F242"/>
  <c r="F241"/>
  <c r="F239"/>
  <c r="F238"/>
  <c r="F237"/>
  <c r="F236"/>
  <c r="F234"/>
  <c r="F233"/>
  <c r="F232"/>
  <c r="F231"/>
  <c r="F230"/>
  <c r="F229"/>
  <c r="F224"/>
  <c r="F223"/>
  <c r="F222"/>
  <c r="F221"/>
  <c r="F220"/>
  <c r="F219"/>
  <c r="F218"/>
  <c r="F217"/>
  <c r="F216"/>
  <c r="F215"/>
  <c r="F214"/>
  <c r="F207"/>
  <c r="F206"/>
  <c r="F204"/>
  <c r="F203"/>
  <c r="F202"/>
  <c r="F201"/>
  <c r="F200"/>
  <c r="F198"/>
  <c r="F197"/>
  <c r="F196"/>
  <c r="F195"/>
  <c r="F194"/>
  <c r="F193"/>
  <c r="F192"/>
  <c r="F190"/>
  <c r="F189"/>
  <c r="F188"/>
  <c r="F187"/>
  <c r="F186"/>
  <c r="F185"/>
  <c r="F184"/>
  <c r="F183"/>
  <c r="F178"/>
  <c r="F177"/>
  <c r="F175"/>
  <c r="F174"/>
  <c r="F173"/>
  <c r="F172"/>
  <c r="F171"/>
  <c r="F170"/>
  <c r="F169"/>
  <c r="F168"/>
  <c r="F167"/>
  <c r="F166"/>
  <c r="F165"/>
  <c r="F163"/>
  <c r="F162"/>
  <c r="F158"/>
  <c r="F157"/>
  <c r="F156"/>
  <c r="F155"/>
  <c r="F154"/>
  <c r="F153"/>
  <c r="F152"/>
  <c r="F151"/>
  <c r="F150"/>
  <c r="F148"/>
  <c r="F147"/>
  <c r="F146"/>
  <c r="F145"/>
  <c r="F144"/>
  <c r="F143"/>
  <c r="F142"/>
  <c r="F139"/>
  <c r="F138"/>
  <c r="F137"/>
  <c r="F136"/>
  <c r="F132"/>
  <c r="F131"/>
  <c r="F130"/>
  <c r="F124"/>
  <c r="F123"/>
  <c r="F122"/>
  <c r="F121"/>
  <c r="F120"/>
  <c r="F119"/>
  <c r="F118"/>
  <c r="F112"/>
  <c r="F111"/>
  <c r="F110"/>
  <c r="F108"/>
  <c r="F107"/>
  <c r="F102"/>
  <c r="F100"/>
  <c r="F95"/>
  <c r="F92"/>
  <c r="F89"/>
  <c r="F86"/>
  <c r="F84"/>
  <c r="F83"/>
  <c r="F82"/>
  <c r="F81"/>
  <c r="F79"/>
  <c r="F78"/>
  <c r="F74"/>
  <c r="F73"/>
  <c r="F72"/>
  <c r="F71"/>
  <c r="F70"/>
  <c r="F69"/>
  <c r="F68"/>
  <c r="F67"/>
  <c r="F66"/>
  <c r="F65"/>
  <c r="F64"/>
  <c r="F63"/>
  <c r="F61"/>
  <c r="F60"/>
  <c r="F59"/>
  <c r="F58"/>
  <c r="F57"/>
  <c r="F53"/>
  <c r="F52"/>
  <c r="F51"/>
  <c r="F49"/>
  <c r="F48"/>
  <c r="F47"/>
  <c r="F44"/>
  <c r="F42"/>
  <c r="F41"/>
  <c r="F40"/>
  <c r="F39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8"/>
</calcChain>
</file>

<file path=xl/sharedStrings.xml><?xml version="1.0" encoding="utf-8"?>
<sst xmlns="http://schemas.openxmlformats.org/spreadsheetml/2006/main" count="1538" uniqueCount="193">
  <si>
    <t>346</t>
  </si>
  <si>
    <t>244</t>
  </si>
  <si>
    <t>0720705030;Расходы на обеспечение деятельности прочих муниципальных казенных учреждений</t>
  </si>
  <si>
    <t>226</t>
  </si>
  <si>
    <t>225</t>
  </si>
  <si>
    <t>221</t>
  </si>
  <si>
    <t>213</t>
  </si>
  <si>
    <t>119</t>
  </si>
  <si>
    <t>266</t>
  </si>
  <si>
    <t>111</t>
  </si>
  <si>
    <t>211</t>
  </si>
  <si>
    <t>0720000000;Подпрограмма «Развитие коммунального хозяйства»</t>
  </si>
  <si>
    <t>0700000000;Муниципальная программа «Развитие жилищно-коммунального хозяйства в муниципальном образовании «Город Саратов»</t>
  </si>
  <si>
    <t>ДЕПАРТАМЕНТ ГАГАРИНСКОГО АДМИНИСТРАТИВНОГО РАЙОНА МУНИЦИПАЛЬНОГО ОБРАЗОВАНИЯ «ГОРОД САРАТОВ»</t>
  </si>
  <si>
    <t>241</t>
  </si>
  <si>
    <t>612</t>
  </si>
  <si>
    <t>075010М000;Реализация мероприятий программы</t>
  </si>
  <si>
    <t>0750000000;Подпрограмма «Снос объектов муниципального жилого и нежилого фонда»</t>
  </si>
  <si>
    <t>АДМИНИСТРАЦИЯ КИРОВСКОГО РАЙОНА МУНИЦИПАЛЬНОГО ОБРАЗОВАНИЯ «ГОРОД САРАТОВ»</t>
  </si>
  <si>
    <t>АДМИНИСТРАЦИЯ ФРУНЗЕНСКОГО РАЙОНА МУНИЦИПАЛЬНОГО ОБРАЗОВАНИЯ «ГОРОД САРАТОВ»</t>
  </si>
  <si>
    <t>АДМИНИСТРАЦИЯ ОКТЯБРЬСКОГО РАЙОНА МУНИЦИПАЛЬНОГО ОБРАЗОВАНИЯ «ГОРОД САРАТОВ»</t>
  </si>
  <si>
    <t>3130008330;Расходы, связанные с содержанием объектов имущественной части муниципальной казны муниципального образования «Город Саратов»</t>
  </si>
  <si>
    <t>3100000000;Непрограммные мероприятия</t>
  </si>
  <si>
    <t>АДМИНИСТРАЦИЯ ЗАВОДСКОГО РАЙОНА МУНИЦИПАЛЬНОГО ОБРАЗОВАНИЯ «ГОРОД САРАТОВ»</t>
  </si>
  <si>
    <t>АДМИНИСТРАЦИЯ ЛЕНИНСКОГО РАЙОНА МУНИЦИПАЛЬНОГО ОБРАЗОВАНИЯ «ГОРОД САРАТОВ»</t>
  </si>
  <si>
    <t>813</t>
  </si>
  <si>
    <t>3130007120;Финансовое обеспечение затрат в рамках мер по предупреждению банкротства и восстановлению платежеспособности муниципальных унитарных предприятий муниципального образования «Город Саратов»</t>
  </si>
  <si>
    <t>345</t>
  </si>
  <si>
    <t>1340105030;Расходы на обеспечение деятельности прочих муниципальных казенных учреждений</t>
  </si>
  <si>
    <t>1340000000;Подпрограмма «Обеспечение средствами индивидуальной защиты, смывающими и обезвреживающими средствами»</t>
  </si>
  <si>
    <t>1330105030;Расходы на обеспечение деятельности прочих муниципальных казенных учреждений</t>
  </si>
  <si>
    <t>1330000000;Подпрограмма «Организация прохождения медицинских осмотров»</t>
  </si>
  <si>
    <t>1300000000;Муниципальная программа «Улучшение условий и охраны труда в муниципальных учреждениях и предприятиях муниципального образования «Город Саратов»</t>
  </si>
  <si>
    <t>229</t>
  </si>
  <si>
    <t>05102К5030;Погашение кредиторской задолженности прошлых лет по расходам на обеспечение деятельности прочих муниципальных казенных учреждений</t>
  </si>
  <si>
    <t>811</t>
  </si>
  <si>
    <t>0510207020;Возмещение затрат в связи с погребением умерших (погибших), не имеющих супруга, близких родственников, иных родственников либо законных представителей умершего, а также умерших, личность которых не установлена</t>
  </si>
  <si>
    <t>0510207010;Возмещение затрат по организации и проведению похорон военнослужащих, лиц, проходящих службу в войсках национальной гвардии Российской Федерации и имеющих специальное звание полиции, проживающих на территории муниципального образования «Город Саратов», принимавших участие в специальной военной операции на территориях Донецкой Народной Республики, Луганской Народной Республики и Украины, а также лиц, указанных в Указе Президента Российской Федерации от 29 декабря 2022 года № 972 «О дополнительных социальных гарантиях лицам, направленным (командированным) на территории Донецкой Народной Республики, Луганской Народной Республики, Запорожской области, Херсонской области, и членам их семей»</t>
  </si>
  <si>
    <t>291</t>
  </si>
  <si>
    <t>852</t>
  </si>
  <si>
    <t>0510205030;Расходы на обеспечение деятельности прочих муниципальных казенных учреждений</t>
  </si>
  <si>
    <t>851</t>
  </si>
  <si>
    <t>223</t>
  </si>
  <si>
    <t>247</t>
  </si>
  <si>
    <t>349</t>
  </si>
  <si>
    <t>347</t>
  </si>
  <si>
    <t>344</t>
  </si>
  <si>
    <t>343</t>
  </si>
  <si>
    <t>310</t>
  </si>
  <si>
    <t>227</t>
  </si>
  <si>
    <t>224</t>
  </si>
  <si>
    <t>243</t>
  </si>
  <si>
    <t>112</t>
  </si>
  <si>
    <t>0510000000;Подпрограмма «Содержание и благоустройство территорий городского округа»</t>
  </si>
  <si>
    <t>0500000000;Муниципальная программа «Благоустройство территории муниципального образования «Город Саратов»</t>
  </si>
  <si>
    <t>КОМИТЕТ ДОРОЖНОГО ХОЗЯЙСТВА, БЛАГОУСТРОЙСТВА И ТРАНСПОРТА АДМИНИСТРАЦИИ МУНИЦИПАЛЬНОГО ОБРАЗОВАНИЯ «ГОРОД САРАТОВ»</t>
  </si>
  <si>
    <t>129</t>
  </si>
  <si>
    <t>3040079330;Достижение показателей деятельности</t>
  </si>
  <si>
    <t>121</t>
  </si>
  <si>
    <t>3040076510;Осуществление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</si>
  <si>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3040004090;Осуществление отдельных государственных полномочий по осуществлению регионального государственного жилищного надзора и лицензионного контроля за счет средств бюджета города</t>
  </si>
  <si>
    <t>297</t>
  </si>
  <si>
    <t>853</t>
  </si>
  <si>
    <t>3040002020;Расходы на обеспечение функций центрального аппарата</t>
  </si>
  <si>
    <t>292</t>
  </si>
  <si>
    <t>122</t>
  </si>
  <si>
    <t>212</t>
  </si>
  <si>
    <t>3040000000;Обеспечение деятельности органов исполнительной власти</t>
  </si>
  <si>
    <t>КОМИТЕТ ПО ЖИЛИЩНО-КОММУНАЛЬНОМУ ХОЗЯЙСТВУ АДМИНИСТРАЦИИ МУНИЦИПАЛЬНОГО ОБРАЗОВАНИЯ «ГОРОД САРАТОВ»</t>
  </si>
  <si>
    <t>831</t>
  </si>
  <si>
    <t>31300И0000;Исполнение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</si>
  <si>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299</t>
  </si>
  <si>
    <t>206000М000;Реализация мероприятий программы</t>
  </si>
  <si>
    <t>2060000000;Ведомственная целевая программа  «Изъятие объектов нежилого фонда в расселяемых аварийных домах для муниципальных нужд»</t>
  </si>
  <si>
    <t>0710108040;Содержание, ремонт (в том числе капитальный) муниципальных жилых и нежилых помещений, доли муниципального образования в общем имуществе многоквартирного дома, оплата жилищно-коммунальных услуг</t>
  </si>
  <si>
    <t>0710108030;Ежемесячные взносы на капитальный ремонт общего имущества многоквартирных домов за жилые и нежилые помещения, находящиеся в собственности муниципального образования «Город Саратов»</t>
  </si>
  <si>
    <t>0710000000;Подпрограмма «Развитие жилищного хозяйства»</t>
  </si>
  <si>
    <t>КОМИТЕТ ПО УПРАВЛЕНИЮ ИМУЩЕСТВОМ ГОРОДА САРАТОВА</t>
  </si>
  <si>
    <t>0505;Другие вопросы в области жилищно-коммунального хозяйства</t>
  </si>
  <si>
    <t>3130008320;Противопожарная опашка населенных пунктов, находящихся на территории муниципального образования «Город Саратов»</t>
  </si>
  <si>
    <t>3110000100;Средства, выделяемые из резервного фонда администрации муниципального образования «Город Саратов»</t>
  </si>
  <si>
    <t>3110000000;Резервные фонды местных администраций</t>
  </si>
  <si>
    <t>141010М000;Реализация мероприятий программы</t>
  </si>
  <si>
    <t>1410000000;Подпрограмма «Профилактика терроризма, экстремизма и межнациональных конфликтов в муниципальном образовании «Город Саратов»</t>
  </si>
  <si>
    <t>1400000000;Муниципальная программа «Профилактика правонарушений, терроризма, экстремизма, межнациональных конфликтов и наркомании»</t>
  </si>
  <si>
    <t>072060М000;Реализация мероприятий программы</t>
  </si>
  <si>
    <t>062F2П5550;Реализация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</si>
  <si>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062F255550;Реализация программ формирования современной городской среды</t>
  </si>
  <si>
    <t>0620000000;Подпрограмма «Благоустройство общественных территорий муниципального образования «Город Саратов»</t>
  </si>
  <si>
    <t>061F2П5550;Реализация программ формирования современной городской среды за счет средств бюджета (в рамках достижения соответствующих задач федерального проекта)</t>
  </si>
  <si>
    <t>0610000000;Подпрограмма «Благоустройство дворовых территорий муниципального образования «Город Саратов»</t>
  </si>
  <si>
    <t>0600000000;Муниципальная программа «Формирование современной городской среды муниципального образования «Город Саратов» на 2018-2024 годы</t>
  </si>
  <si>
    <t>051040М000;Реализация мероприятий программы</t>
  </si>
  <si>
    <t>0510308140;Ликвидация несанкционированного складирования отходов</t>
  </si>
  <si>
    <t>051010М000;Реализация мероприятий программы</t>
  </si>
  <si>
    <t>3130008340;Снос самовольных построек</t>
  </si>
  <si>
    <t>051030М000;Реализация мероприятий программы</t>
  </si>
  <si>
    <t>611</t>
  </si>
  <si>
    <t>0510178980;Выполнение работ по благоустройству и поддержанию в надлежащем санитарном состоянии территории городских округов Саратовской области</t>
  </si>
  <si>
    <t>228</t>
  </si>
  <si>
    <t>281</t>
  </si>
  <si>
    <t>0510105010;Расходы на выполнение муниципальных заданий муниципальными бюджетными и автономными учреждениями</t>
  </si>
  <si>
    <t>АДМИНИСТРАЦИЯ ВОЛЖСКОГО РАЙОНА МУНИЦИПАЛЬНОГО ОБРАЗОВАНИЯ «ГОРОД САРАТОВ»</t>
  </si>
  <si>
    <t>052010М000;Реализация мероприятий программы</t>
  </si>
  <si>
    <t>0520000000;Подпрограмма «Содержание, ремонт и развитие инженерных сетей»</t>
  </si>
  <si>
    <t>0610178980;Выполнение работ по благоустройству и поддержанию в надлежащем санитарном состоянии территории городских округов Саратовской области</t>
  </si>
  <si>
    <t>05101И0000;Исполнение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</si>
  <si>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05108Б0120;Реализация инициативного проекта за счет средств местного бюджета в части инициативных платежей граждан «Установка универсальной спортивной площадки во дворе жилых домов № 29 по ул. им. Тархова С.Ф. и №№ 10, 12, 12А по ул. им. Уфимцева К.Г. в г. Саратове»</t>
  </si>
  <si>
    <t>05108Б0110;Реализация инициативного проекта за счет средств местного бюджета, за исключением инициативных платежей «Установка универсальной спортивной площадки во дворе жилых домов № 29 по ул. им. Тархова С.Ф. и №№ 10, 12, 12А по ул. им. Уфимцева К.Г. в г. Саратове»</t>
  </si>
  <si>
    <t>1130107150;Возмещение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</si>
  <si>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1130000000;Подпрограмма «Энергосбережение и повышение энергоэффективности системы наружного освещения»</t>
  </si>
  <si>
    <t>1100000000;Муниципальная программа «Повышение энергоэффективности и энергосбережения в муниципальном образовании «Город Саратов»</t>
  </si>
  <si>
    <t>0520107150;Возмещение затрат по обеспечению функционирования сетей городского наружного освещения и праздничной иллюминации, находящихся в муниципальной собственности, в том числе за счет энергоэффективных мероприятий в рамках реализации энергосервисных договоров (контрактов)</t>
  </si>
  <si>
    <t>414</t>
  </si>
  <si>
    <t>0520106000;Бюджетные инвестиции в объекты капитального строительства</t>
  </si>
  <si>
    <t>20Л000М000;Реализация мероприятий программы</t>
  </si>
  <si>
    <t>20Л0007060;Возмещение части затрат по транспортировке поверхностных и дренажных вод, поступающих в систему водоотведения в границах территории муниципального образования «Город Саратов»</t>
  </si>
  <si>
    <t>20Л0006000;Бюджетные инвестиции в объекты капитального строительства</t>
  </si>
  <si>
    <t>20Л0000000;Ведомственная целевая программа «Комплексное развитие ливневой канализации и дренажа на территории муниципального образования «Город Саратов»</t>
  </si>
  <si>
    <t>062010М000;Реализация мероприятий программы</t>
  </si>
  <si>
    <t>0510306000;Бюджетные инвестиции в объекты капитального строительства</t>
  </si>
  <si>
    <t>0510106000;Бюджетные инвестиции в объекты капитального строительства</t>
  </si>
  <si>
    <t>КОМИТЕТ ПО СТРОИТЕЛЬСТВУ И ИНЖЕНЕРНОЙ ЗАЩИТЕ АДМИНИСТРАЦИИ МУНИЦИПАЛЬНОГО ОБРАЗОВАНИЯ «ГОРОД САРАТОВ»</t>
  </si>
  <si>
    <t>062F2П6000;Бюджетные инвестиции в объекты капитального строительства (в рамках достижения соответствующих задач федеральных, региональных и местных проектов)</t>
  </si>
  <si>
    <t>0503;Благоустройство</t>
  </si>
  <si>
    <t>296</t>
  </si>
  <si>
    <t>07209S2121;Реализация инициативных проектов за счет средств местного бюджета в части инициативных платежей граждан («Обеспечение водоснабжением поселка Дубки муниципального образования «Город Саратов» по улице Горной»)</t>
  </si>
  <si>
    <t>07209S211А;Дополнительные расходы на реализацию инициативных проектов за счет средств местного бюджета, за исключением инициативных платежей («Обеспечение водоснабжением поселка Дубки муниципального образования «Город Саратов» по улице Горной»)</t>
  </si>
  <si>
    <t>07209S2111;Реализация инициативных проектов за счет средств местного бюджета, за исключением инициативных платежей («Обеспечение водоснабжением поселка Дубки муниципального образования «Город Саратов» по улице Горной»)</t>
  </si>
  <si>
    <t>0720972101;Реализация инициативных проектов за счет субсидий из областного бюджета («Обеспечение водоснабжением поселка Дубки муниципального образования «Город Саратов» по улице Горной»)</t>
  </si>
  <si>
    <t>0720706000;Бюджетные инвестиции в объекты капитального строительства</t>
  </si>
  <si>
    <t>293</t>
  </si>
  <si>
    <t>264</t>
  </si>
  <si>
    <t>321</t>
  </si>
  <si>
    <t>3130008130;Организация сбора и вывоза твердых коммунальных отходов с Театральной площади и оплата электроэнергии после проведения ярмарок</t>
  </si>
  <si>
    <t>072080М000;Реализация мероприятий программы</t>
  </si>
  <si>
    <t>072070М000;Реализация мероприятий программы</t>
  </si>
  <si>
    <t>3130008370;Оформление бесхозяйных объектов коммунальной инфраструктуры</t>
  </si>
  <si>
    <t>3130007250;Финансовое обеспечение затрат по материально-техническому обеспечению муниципальных унитарных производственных предприятий 
муниципального образования «Город Саратов», осуществляющих деятельность в 
сфере водоснабжения и водоотведения</t>
  </si>
  <si>
    <t>134010М000;Реализация мероприятий программы</t>
  </si>
  <si>
    <t>133010М000;Реализация мероприятий программы</t>
  </si>
  <si>
    <t>114010М000;Реализация мероприятий программы</t>
  </si>
  <si>
    <t>1140106000;Бюджетные инвестиции в объекты капитального строительства</t>
  </si>
  <si>
    <t>1140000000;Подпрограмма «Энергосбережение и повышение энергоэффективности систем коммунальной инфраструктуры»</t>
  </si>
  <si>
    <t>07301S9410;Обеспечение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имеющих трех и более детей за счет средств местного бюджета</t>
  </si>
  <si>
    <t>0730179410;Обеспечение коммунальной и транспортной инфраструктурой земельных участков, предоставленных (подлежащих предоставлению) для жилищного строительства гражданам, имеющих трех и более детей</t>
  </si>
  <si>
    <t>0730178780;Обеспечение коммунальной (водоснабжение) и транспортной (автомобильной дороги) инфраструктурой земельных участков, предоставленных (подлежащих предоставлению) для жилищного строительства гражданам, имеющим трех и более детей, на территории п. Воробьевка, п. Жасминный, п. Рейник муниципального образования  «Город Саратов»</t>
  </si>
  <si>
    <t>073010М000;Реализация мероприятий программы</t>
  </si>
  <si>
    <t>0730106000;Бюджетные инвестиции в объекты капитального строительства</t>
  </si>
  <si>
    <t>0730000000;Подпрограмма «Обеспечение земельных участков для индивидуального жилищного строительства, в том числе предоставленных многодетным семьям на территории муниципального образования «Город Саратов», объектами коммунальной инфраструктуры»</t>
  </si>
  <si>
    <t>072F5П2430;Строительство и реконструкция (модернизация) объектов питьевого водоснабжения за счет средств бюджета (в рамках достижения соответствующих задач федеральных, региональных и местных проектов)</t>
  </si>
  <si>
    <t>072F552430;Строительство и реконструкция (модернизация) объектов питьевого водоснабжения</t>
  </si>
  <si>
    <t>0720707030;Возмещение недополученных доходов в связи с оказанием услуг категориям граждан, пользующихся льготами за услуги муниципальных бань</t>
  </si>
  <si>
    <t>0720705010;Расходы на выполнение муниципальных заданий муниципальными бюджетными и автономными учреждениями</t>
  </si>
  <si>
    <t>072020М000;Реализация мероприятий программы</t>
  </si>
  <si>
    <t>0502;Коммунальное хозяйство</t>
  </si>
  <si>
    <t>0710108180;Обследование вентиляционных каналов и дымоходов от газоиспользующего оборудования</t>
  </si>
  <si>
    <t>0710108050;Проведение мероприятий по обследованию жилищного фонда на предмет аварийности и непригодности для проживания</t>
  </si>
  <si>
    <t>074010М000;Реализация мероприятий программы</t>
  </si>
  <si>
    <t>0740000000;Подпрограмма  «Снос аварийного жилищного фонда»</t>
  </si>
  <si>
    <t>07101И0000;Исполнение судебных актов и решений налогового органа по обращению взыскания на средства бюджета муниципального образования «Город Саратов»</t>
  </si>
  <si>
    <t>071010М000;Реализация мероприятий программы</t>
  </si>
  <si>
    <t>298</t>
  </si>
  <si>
    <t>20ПF3П8430;Обеспечение мероприятий по переселению граждан из аварийного жилищного фонда (в рамках достижения соответствующих задач федерального проекта)</t>
  </si>
  <si>
    <t>20П0000000;Ведомственная целевая программа «Переселение граждан из аварийного жилищного фонда в 2022-2026 годах»</t>
  </si>
  <si>
    <t>20ПF3П6020;Приобретение дополнительных метров, строительство для реализации мероприятий по переселению граждан города Саратова из аварийного жилищного фонда (в рамках достижения соответствующих задач федерального проекта)</t>
  </si>
  <si>
    <t>412</t>
  </si>
  <si>
    <t>20ПF367484;Обеспечение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</si>
  <si>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20ПF367483;Обеспечение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</si>
  <si>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20ГF367484;Обеспечение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областного бюджета</t>
  </si>
  <si>
    <t>20ГF367483;Обеспечение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</si>
  <si>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20Г0000000;Ведомственная целевая программа «Переселение граждан из аварийного жилищного фонда в 2019-2025 годах»</t>
  </si>
  <si>
    <t>093010М000;Реализация мероприятий программы</t>
  </si>
  <si>
    <t>0930000000;Сохранение объектов культурного наследия, находящихся на территории муниципального образования «Город Саратов»</t>
  </si>
  <si>
    <t>0900000000;Муниципальная программа «Сохранение объектов культурного наследия, расположенных на территории муниципального образования «Город Саратов»</t>
  </si>
  <si>
    <t>071020М000;Реализация мероприятий программы</t>
  </si>
  <si>
    <t>202000М000;Реализация мероприятий программы</t>
  </si>
  <si>
    <t>2020000000;Ведомственная целевая программа «Приобретение жилых помещений для исполнения решений судов»</t>
  </si>
  <si>
    <t>0501;Жилищное хозяйство</t>
  </si>
  <si>
    <t>КОСГУ</t>
  </si>
  <si>
    <t>ВР</t>
  </si>
  <si>
    <t>ЦСР</t>
  </si>
  <si>
    <t>Информация о финансировании по разделу «Жилищно-коммунальное хозяйство»</t>
  </si>
  <si>
    <t>Наименование и коды бюджетной классификации</t>
  </si>
  <si>
    <t>Уточненные бюджетные назначения</t>
  </si>
  <si>
    <t>Исполнено</t>
  </si>
  <si>
    <t>% к уточненным бюджетным назначениям</t>
  </si>
  <si>
    <t>Всего по 0500; Жилищно-коммунальное хозяйство</t>
  </si>
  <si>
    <t xml:space="preserve">Председатель комитета по финансам </t>
  </si>
  <si>
    <t>администрации муниципального образования «Город Саратов»</t>
  </si>
  <si>
    <t>А.С. Струков</t>
  </si>
  <si>
    <t>на 01.01.2024</t>
  </si>
  <si>
    <t xml:space="preserve"> руб.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</si>
</sst>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00000000"/>
    <numFmt numFmtId="166" formatCode="0000"/>
    <numFmt numFmtId="167" formatCode="#,##0.0;[Red]\-#,##0.0;0.0"/>
  </numFmts>
  <fonts count="6">
    <font>
      <sz val="10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.5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72"/>
      </patternFill>
    </fill>
    <fill>
      <patternFill patternType="solid">
        <fgColor rgb="FFFFC000"/>
        <bgColor indexed="72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167" fontId="2" fillId="0" borderId="0" xfId="0" applyNumberFormat="1" applyFont="1" applyFill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Font="1"/>
    <xf numFmtId="166" fontId="2" fillId="2" borderId="1" xfId="0" applyNumberFormat="1" applyFont="1" applyFill="1" applyBorder="1" applyAlignment="1" applyProtection="1">
      <alignment wrapText="1"/>
      <protection hidden="1"/>
    </xf>
    <xf numFmtId="166" fontId="2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6" fontId="2" fillId="3" borderId="1" xfId="0" applyNumberFormat="1" applyFont="1" applyFill="1" applyBorder="1" applyAlignment="1" applyProtection="1">
      <alignment wrapText="1"/>
      <protection hidden="1"/>
    </xf>
    <xf numFmtId="167" fontId="2" fillId="4" borderId="1" xfId="0" applyNumberFormat="1" applyFont="1" applyFill="1" applyBorder="1" applyAlignment="1" applyProtection="1">
      <protection hidden="1"/>
    </xf>
    <xf numFmtId="167" fontId="2" fillId="4" borderId="1" xfId="0" applyNumberFormat="1" applyFont="1" applyFill="1" applyBorder="1" applyAlignment="1" applyProtection="1">
      <alignment horizontal="right"/>
      <protection hidden="1"/>
    </xf>
    <xf numFmtId="0" fontId="3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0" borderId="0" xfId="0" applyFont="1" applyBorder="1" applyProtection="1">
      <protection hidden="1"/>
    </xf>
    <xf numFmtId="0" fontId="2" fillId="0" borderId="0" xfId="1" applyFont="1" applyAlignment="1">
      <alignment horizontal="left"/>
    </xf>
    <xf numFmtId="0" fontId="1" fillId="0" borderId="0" xfId="0" applyFont="1" applyAlignment="1">
      <alignment horizontal="center"/>
    </xf>
    <xf numFmtId="167" fontId="1" fillId="0" borderId="0" xfId="0" applyNumberFormat="1" applyFont="1"/>
    <xf numFmtId="0" fontId="1" fillId="0" borderId="0" xfId="0" applyFont="1"/>
    <xf numFmtId="0" fontId="2" fillId="0" borderId="0" xfId="1" applyFont="1" applyAlignme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right"/>
    </xf>
    <xf numFmtId="0" fontId="3" fillId="0" borderId="0" xfId="0" applyFont="1" applyAlignment="1">
      <alignment horizontal="center"/>
    </xf>
    <xf numFmtId="166" fontId="2" fillId="2" borderId="1" xfId="0" applyNumberFormat="1" applyFont="1" applyFill="1" applyBorder="1" applyAlignment="1" applyProtection="1">
      <alignment horizontal="center" wrapText="1"/>
      <protection hidden="1"/>
    </xf>
    <xf numFmtId="166" fontId="2" fillId="3" borderId="1" xfId="0" applyNumberFormat="1" applyFont="1" applyFill="1" applyBorder="1" applyAlignment="1" applyProtection="1">
      <alignment horizontal="center" wrapText="1"/>
      <protection hidden="1"/>
    </xf>
    <xf numFmtId="166" fontId="2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 wrapText="1"/>
      <protection hidden="1"/>
    </xf>
    <xf numFmtId="164" fontId="3" fillId="0" borderId="1" xfId="0" applyNumberFormat="1" applyFont="1" applyFill="1" applyBorder="1" applyAlignment="1" applyProtection="1">
      <alignment horizontal="center"/>
      <protection hidden="1"/>
    </xf>
    <xf numFmtId="0" fontId="0" fillId="0" borderId="0" xfId="0" applyAlignment="1">
      <alignment horizontal="center"/>
    </xf>
    <xf numFmtId="167" fontId="2" fillId="2" borderId="1" xfId="0" applyNumberFormat="1" applyFont="1" applyFill="1" applyBorder="1" applyAlignment="1" applyProtection="1">
      <alignment horizontal="right"/>
      <protection hidden="1"/>
    </xf>
    <xf numFmtId="167" fontId="2" fillId="3" borderId="1" xfId="0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7" fontId="2" fillId="2" borderId="1" xfId="0" applyNumberFormat="1" applyFont="1" applyFill="1" applyBorder="1" applyAlignment="1" applyProtection="1">
      <protection hidden="1"/>
    </xf>
    <xf numFmtId="167" fontId="2" fillId="3" borderId="1" xfId="0" applyNumberFormat="1" applyFont="1" applyFill="1" applyBorder="1" applyAlignment="1" applyProtection="1">
      <alignment horizontal="right"/>
      <protection hidden="1"/>
    </xf>
    <xf numFmtId="167" fontId="2" fillId="0" borderId="1" xfId="0" applyNumberFormat="1" applyFont="1" applyFill="1" applyBorder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4" borderId="1" xfId="0" applyNumberFormat="1" applyFont="1" applyFill="1" applyBorder="1" applyAlignment="1" applyProtection="1">
      <alignment horizontal="lef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2:F658"/>
  <sheetViews>
    <sheetView showGridLines="0" showZeros="0" tabSelected="1" view="pageBreakPreview" zoomScaleSheetLayoutView="100" workbookViewId="0">
      <selection activeCell="F13" sqref="F13"/>
    </sheetView>
  </sheetViews>
  <sheetFormatPr defaultColWidth="9.140625" defaultRowHeight="12.75"/>
  <cols>
    <col min="1" max="1" width="67.5703125" customWidth="1"/>
    <col min="2" max="2" width="5" style="27" customWidth="1"/>
    <col min="3" max="3" width="6.85546875" style="27" customWidth="1"/>
    <col min="4" max="4" width="11.7109375" customWidth="1"/>
    <col min="5" max="5" width="10.7109375" customWidth="1"/>
    <col min="6" max="6" width="11.42578125" customWidth="1"/>
  </cols>
  <sheetData>
    <row r="2" spans="1:6">
      <c r="A2" s="42" t="s">
        <v>182</v>
      </c>
      <c r="B2" s="42"/>
      <c r="C2" s="42"/>
      <c r="D2" s="42"/>
      <c r="E2" s="42"/>
      <c r="F2" s="42"/>
    </row>
    <row r="3" spans="1:6">
      <c r="A3" s="43" t="s">
        <v>191</v>
      </c>
      <c r="B3" s="43"/>
      <c r="C3" s="43"/>
      <c r="D3" s="43"/>
      <c r="E3" s="43"/>
      <c r="F3" s="43"/>
    </row>
    <row r="4" spans="1:6">
      <c r="A4" s="1"/>
      <c r="B4" s="2"/>
      <c r="C4" s="3"/>
      <c r="D4" s="4"/>
      <c r="E4" s="4"/>
      <c r="F4" s="44" t="s">
        <v>192</v>
      </c>
    </row>
    <row r="5" spans="1:6">
      <c r="A5" s="41" t="s">
        <v>183</v>
      </c>
      <c r="B5" s="41"/>
      <c r="C5" s="41"/>
      <c r="D5" s="41" t="s">
        <v>184</v>
      </c>
      <c r="E5" s="40" t="s">
        <v>185</v>
      </c>
      <c r="F5" s="41" t="s">
        <v>186</v>
      </c>
    </row>
    <row r="6" spans="1:6" ht="30" customHeight="1">
      <c r="A6" s="36" t="s">
        <v>181</v>
      </c>
      <c r="B6" s="36" t="s">
        <v>180</v>
      </c>
      <c r="C6" s="38" t="s">
        <v>179</v>
      </c>
      <c r="D6" s="41"/>
      <c r="E6" s="40"/>
      <c r="F6" s="41"/>
    </row>
    <row r="7" spans="1:6">
      <c r="A7" s="35">
        <v>1</v>
      </c>
      <c r="B7" s="37">
        <v>2</v>
      </c>
      <c r="C7" s="37">
        <v>3</v>
      </c>
      <c r="D7" s="35">
        <v>4</v>
      </c>
      <c r="E7" s="35">
        <v>5</v>
      </c>
      <c r="F7" s="35">
        <v>6</v>
      </c>
    </row>
    <row r="8" spans="1:6">
      <c r="A8" s="5" t="s">
        <v>178</v>
      </c>
      <c r="B8" s="22"/>
      <c r="C8" s="22"/>
      <c r="D8" s="32">
        <v>5989596.11821</v>
      </c>
      <c r="E8" s="32">
        <v>5247899.36675</v>
      </c>
      <c r="F8" s="28">
        <f>E8/D8*100</f>
        <v>87.616915451026159</v>
      </c>
    </row>
    <row r="9" spans="1:6">
      <c r="A9" s="8" t="s">
        <v>77</v>
      </c>
      <c r="B9" s="23"/>
      <c r="C9" s="23"/>
      <c r="D9" s="29">
        <v>19638.111120000001</v>
      </c>
      <c r="E9" s="29">
        <v>19638.057000000001</v>
      </c>
      <c r="F9" s="33">
        <v>100</v>
      </c>
    </row>
    <row r="10" spans="1:6" ht="25.5">
      <c r="A10" s="6" t="s">
        <v>177</v>
      </c>
      <c r="B10" s="24"/>
      <c r="C10" s="24"/>
      <c r="D10" s="30">
        <v>16408.67512</v>
      </c>
      <c r="E10" s="30">
        <v>16408.620999999999</v>
      </c>
      <c r="F10" s="34">
        <v>99.9</v>
      </c>
    </row>
    <row r="11" spans="1:6">
      <c r="A11" s="7" t="s">
        <v>176</v>
      </c>
      <c r="B11" s="25" t="s">
        <v>166</v>
      </c>
      <c r="C11" s="26" t="s">
        <v>48</v>
      </c>
      <c r="D11" s="31">
        <v>16408.67512</v>
      </c>
      <c r="E11" s="31">
        <v>16408.620999999999</v>
      </c>
      <c r="F11" s="34">
        <v>99.9</v>
      </c>
    </row>
    <row r="12" spans="1:6" ht="25.5">
      <c r="A12" s="6" t="s">
        <v>171</v>
      </c>
      <c r="B12" s="24"/>
      <c r="C12" s="24"/>
      <c r="D12" s="30">
        <v>3047.9360000000001</v>
      </c>
      <c r="E12" s="30">
        <v>3047.9360000000001</v>
      </c>
      <c r="F12" s="34">
        <f t="shared" ref="F12:F72" si="0">E12/D12*100</f>
        <v>100</v>
      </c>
    </row>
    <row r="13" spans="1:6" ht="43.15" customHeight="1">
      <c r="A13" s="7" t="s">
        <v>170</v>
      </c>
      <c r="B13" s="25" t="s">
        <v>62</v>
      </c>
      <c r="C13" s="26" t="s">
        <v>162</v>
      </c>
      <c r="D13" s="31">
        <v>2986.9772800000001</v>
      </c>
      <c r="E13" s="31">
        <v>2986.9772800000001</v>
      </c>
      <c r="F13" s="34">
        <f t="shared" si="0"/>
        <v>100</v>
      </c>
    </row>
    <row r="14" spans="1:6" ht="51">
      <c r="A14" s="7" t="s">
        <v>169</v>
      </c>
      <c r="B14" s="25" t="s">
        <v>62</v>
      </c>
      <c r="C14" s="26" t="s">
        <v>162</v>
      </c>
      <c r="D14" s="31">
        <v>60.95872</v>
      </c>
      <c r="E14" s="31">
        <v>60.95872</v>
      </c>
      <c r="F14" s="34">
        <f t="shared" si="0"/>
        <v>100</v>
      </c>
    </row>
    <row r="15" spans="1:6">
      <c r="A15" s="6" t="s">
        <v>22</v>
      </c>
      <c r="B15" s="24"/>
      <c r="C15" s="24"/>
      <c r="D15" s="30">
        <v>181.5</v>
      </c>
      <c r="E15" s="30">
        <v>181.5</v>
      </c>
      <c r="F15" s="34">
        <f t="shared" si="0"/>
        <v>100</v>
      </c>
    </row>
    <row r="16" spans="1:6" ht="38.25">
      <c r="A16" s="7" t="s">
        <v>70</v>
      </c>
      <c r="B16" s="25" t="s">
        <v>62</v>
      </c>
      <c r="C16" s="26" t="s">
        <v>162</v>
      </c>
      <c r="D16" s="31">
        <v>181.5</v>
      </c>
      <c r="E16" s="31">
        <v>181.5</v>
      </c>
      <c r="F16" s="34">
        <f t="shared" si="0"/>
        <v>100</v>
      </c>
    </row>
    <row r="17" spans="1:6" ht="38.25">
      <c r="A17" s="8" t="s">
        <v>68</v>
      </c>
      <c r="B17" s="23"/>
      <c r="C17" s="23"/>
      <c r="D17" s="29">
        <v>27335.4</v>
      </c>
      <c r="E17" s="29">
        <v>26764.316859999999</v>
      </c>
      <c r="F17" s="33">
        <f t="shared" si="0"/>
        <v>97.910829400703832</v>
      </c>
    </row>
    <row r="18" spans="1:6" ht="30" customHeight="1">
      <c r="A18" s="6" t="s">
        <v>12</v>
      </c>
      <c r="B18" s="24"/>
      <c r="C18" s="24"/>
      <c r="D18" s="30">
        <v>22185.4</v>
      </c>
      <c r="E18" s="30">
        <v>21614.316859999999</v>
      </c>
      <c r="F18" s="34">
        <f t="shared" si="0"/>
        <v>97.425860520883091</v>
      </c>
    </row>
    <row r="19" spans="1:6">
      <c r="A19" s="6" t="s">
        <v>76</v>
      </c>
      <c r="B19" s="24"/>
      <c r="C19" s="24"/>
      <c r="D19" s="30">
        <v>22185.4</v>
      </c>
      <c r="E19" s="30">
        <v>21614.316859999999</v>
      </c>
      <c r="F19" s="34">
        <f t="shared" si="0"/>
        <v>97.425860520883091</v>
      </c>
    </row>
    <row r="20" spans="1:6">
      <c r="A20" s="7" t="s">
        <v>175</v>
      </c>
      <c r="B20" s="25" t="s">
        <v>1</v>
      </c>
      <c r="C20" s="26" t="s">
        <v>3</v>
      </c>
      <c r="D20" s="31">
        <v>22185.4</v>
      </c>
      <c r="E20" s="31">
        <v>21614.316859999999</v>
      </c>
      <c r="F20" s="34">
        <f t="shared" si="0"/>
        <v>97.425860520883091</v>
      </c>
    </row>
    <row r="21" spans="1:6" ht="38.25">
      <c r="A21" s="6" t="s">
        <v>174</v>
      </c>
      <c r="B21" s="24"/>
      <c r="C21" s="24"/>
      <c r="D21" s="30">
        <v>5150</v>
      </c>
      <c r="E21" s="30">
        <v>5150</v>
      </c>
      <c r="F21" s="34">
        <f t="shared" si="0"/>
        <v>100</v>
      </c>
    </row>
    <row r="22" spans="1:6" ht="25.5">
      <c r="A22" s="6" t="s">
        <v>173</v>
      </c>
      <c r="B22" s="24"/>
      <c r="C22" s="24"/>
      <c r="D22" s="30">
        <v>5150</v>
      </c>
      <c r="E22" s="30">
        <v>5150</v>
      </c>
      <c r="F22" s="34">
        <f t="shared" si="0"/>
        <v>100</v>
      </c>
    </row>
    <row r="23" spans="1:6">
      <c r="A23" s="7" t="s">
        <v>172</v>
      </c>
      <c r="B23" s="25" t="s">
        <v>1</v>
      </c>
      <c r="C23" s="26" t="s">
        <v>3</v>
      </c>
      <c r="D23" s="31">
        <v>5150</v>
      </c>
      <c r="E23" s="31">
        <v>5150</v>
      </c>
      <c r="F23" s="34">
        <f t="shared" si="0"/>
        <v>100</v>
      </c>
    </row>
    <row r="24" spans="1:6" ht="38.25">
      <c r="A24" s="8" t="s">
        <v>122</v>
      </c>
      <c r="B24" s="23"/>
      <c r="C24" s="23"/>
      <c r="D24" s="29">
        <v>5798859.5876200004</v>
      </c>
      <c r="E24" s="29">
        <v>5061137.2009800002</v>
      </c>
      <c r="F24" s="33">
        <f t="shared" si="0"/>
        <v>87.278147099561338</v>
      </c>
    </row>
    <row r="25" spans="1:6" ht="25.5">
      <c r="A25" s="6" t="s">
        <v>171</v>
      </c>
      <c r="B25" s="24"/>
      <c r="C25" s="24"/>
      <c r="D25" s="30">
        <v>471309.51944</v>
      </c>
      <c r="E25" s="30">
        <v>114417.60691</v>
      </c>
      <c r="F25" s="34">
        <f t="shared" si="0"/>
        <v>24.276532128175255</v>
      </c>
    </row>
    <row r="26" spans="1:6" ht="42.6" customHeight="1">
      <c r="A26" s="7" t="s">
        <v>170</v>
      </c>
      <c r="B26" s="25" t="s">
        <v>166</v>
      </c>
      <c r="C26" s="26" t="s">
        <v>48</v>
      </c>
      <c r="D26" s="31">
        <v>407695.06225000002</v>
      </c>
      <c r="E26" s="31">
        <v>81436.956739999994</v>
      </c>
      <c r="F26" s="34">
        <f t="shared" si="0"/>
        <v>19.974967636488707</v>
      </c>
    </row>
    <row r="27" spans="1:6" ht="42.6" customHeight="1">
      <c r="A27" s="7" t="s">
        <v>170</v>
      </c>
      <c r="B27" s="25" t="s">
        <v>62</v>
      </c>
      <c r="C27" s="26" t="s">
        <v>162</v>
      </c>
      <c r="D27" s="31">
        <v>53838.649530000002</v>
      </c>
      <c r="E27" s="31">
        <v>30679.201260000002</v>
      </c>
      <c r="F27" s="34">
        <f t="shared" si="0"/>
        <v>56.983601052074903</v>
      </c>
    </row>
    <row r="28" spans="1:6" ht="51">
      <c r="A28" s="7" t="s">
        <v>169</v>
      </c>
      <c r="B28" s="25" t="s">
        <v>166</v>
      </c>
      <c r="C28" s="26" t="s">
        <v>48</v>
      </c>
      <c r="D28" s="31">
        <v>8337.1029600000002</v>
      </c>
      <c r="E28" s="31">
        <v>1675.34277</v>
      </c>
      <c r="F28" s="34">
        <f t="shared" si="0"/>
        <v>20.09502315178317</v>
      </c>
    </row>
    <row r="29" spans="1:6" ht="51">
      <c r="A29" s="7" t="s">
        <v>169</v>
      </c>
      <c r="B29" s="25" t="s">
        <v>62</v>
      </c>
      <c r="C29" s="26" t="s">
        <v>162</v>
      </c>
      <c r="D29" s="31">
        <v>1438.7047</v>
      </c>
      <c r="E29" s="31">
        <v>626.10613999999998</v>
      </c>
      <c r="F29" s="34">
        <f t="shared" si="0"/>
        <v>43.51873876550205</v>
      </c>
    </row>
    <row r="30" spans="1:6" ht="25.5">
      <c r="A30" s="6" t="s">
        <v>164</v>
      </c>
      <c r="B30" s="24"/>
      <c r="C30" s="24"/>
      <c r="D30" s="30">
        <v>5066735.3681800002</v>
      </c>
      <c r="E30" s="30">
        <v>4685904.9986699997</v>
      </c>
      <c r="F30" s="34">
        <f t="shared" si="0"/>
        <v>92.483713045254291</v>
      </c>
    </row>
    <row r="31" spans="1:6" ht="42.6" customHeight="1">
      <c r="A31" s="7" t="s">
        <v>168</v>
      </c>
      <c r="B31" s="25" t="s">
        <v>166</v>
      </c>
      <c r="C31" s="26" t="s">
        <v>48</v>
      </c>
      <c r="D31" s="31">
        <v>1652601.4637800001</v>
      </c>
      <c r="E31" s="31">
        <v>1652601.4637800001</v>
      </c>
      <c r="F31" s="34">
        <f t="shared" si="0"/>
        <v>100</v>
      </c>
    </row>
    <row r="32" spans="1:6" ht="42.6" customHeight="1">
      <c r="A32" s="7" t="s">
        <v>168</v>
      </c>
      <c r="B32" s="25" t="s">
        <v>113</v>
      </c>
      <c r="C32" s="26" t="s">
        <v>99</v>
      </c>
      <c r="D32" s="31">
        <v>127190.85388</v>
      </c>
      <c r="E32" s="31">
        <v>115738.25232</v>
      </c>
      <c r="F32" s="34">
        <f t="shared" si="0"/>
        <v>90.995734983582139</v>
      </c>
    </row>
    <row r="33" spans="1:6" ht="42.6" customHeight="1">
      <c r="A33" s="7" t="s">
        <v>168</v>
      </c>
      <c r="B33" s="25" t="s">
        <v>113</v>
      </c>
      <c r="C33" s="26" t="s">
        <v>48</v>
      </c>
      <c r="D33" s="31">
        <v>1180596.4239099999</v>
      </c>
      <c r="E33" s="31">
        <v>989492.31955000001</v>
      </c>
      <c r="F33" s="34">
        <f t="shared" si="0"/>
        <v>83.812918581687285</v>
      </c>
    </row>
    <row r="34" spans="1:6" ht="42.6" customHeight="1">
      <c r="A34" s="7" t="s">
        <v>168</v>
      </c>
      <c r="B34" s="25" t="s">
        <v>62</v>
      </c>
      <c r="C34" s="26" t="s">
        <v>162</v>
      </c>
      <c r="D34" s="31">
        <v>288546.63689999998</v>
      </c>
      <c r="E34" s="31">
        <v>288546.63689999998</v>
      </c>
      <c r="F34" s="34">
        <f t="shared" si="0"/>
        <v>100</v>
      </c>
    </row>
    <row r="35" spans="1:6" ht="51">
      <c r="A35" s="7" t="s">
        <v>167</v>
      </c>
      <c r="B35" s="25" t="s">
        <v>166</v>
      </c>
      <c r="C35" s="26" t="s">
        <v>48</v>
      </c>
      <c r="D35" s="31">
        <v>803215.48456000001</v>
      </c>
      <c r="E35" s="31">
        <v>803215.48427000002</v>
      </c>
      <c r="F35" s="34">
        <f t="shared" si="0"/>
        <v>99.999999963895121</v>
      </c>
    </row>
    <row r="36" spans="1:6" ht="51">
      <c r="A36" s="7" t="s">
        <v>167</v>
      </c>
      <c r="B36" s="25" t="s">
        <v>113</v>
      </c>
      <c r="C36" s="26" t="s">
        <v>99</v>
      </c>
      <c r="D36" s="31">
        <v>23495.11433</v>
      </c>
      <c r="E36" s="31">
        <v>21241.09706</v>
      </c>
      <c r="F36" s="34">
        <f t="shared" si="0"/>
        <v>90.406442640196332</v>
      </c>
    </row>
    <row r="37" spans="1:6" ht="51">
      <c r="A37" s="7" t="s">
        <v>167</v>
      </c>
      <c r="B37" s="25" t="s">
        <v>113</v>
      </c>
      <c r="C37" s="26" t="s">
        <v>48</v>
      </c>
      <c r="D37" s="31">
        <v>168591.12427</v>
      </c>
      <c r="E37" s="31">
        <v>168376.99346999999</v>
      </c>
      <c r="F37" s="34">
        <f t="shared" si="0"/>
        <v>99.872988094167354</v>
      </c>
    </row>
    <row r="38" spans="1:6" ht="51">
      <c r="A38" s="7" t="s">
        <v>167</v>
      </c>
      <c r="B38" s="25" t="s">
        <v>62</v>
      </c>
      <c r="C38" s="26" t="s">
        <v>162</v>
      </c>
      <c r="D38" s="31">
        <v>367777.76655</v>
      </c>
      <c r="E38" s="31">
        <v>367777.72849000001</v>
      </c>
      <c r="F38" s="34">
        <v>99.9</v>
      </c>
    </row>
    <row r="39" spans="1:6" ht="40.9" customHeight="1">
      <c r="A39" s="7" t="s">
        <v>165</v>
      </c>
      <c r="B39" s="25" t="s">
        <v>166</v>
      </c>
      <c r="C39" s="26" t="s">
        <v>48</v>
      </c>
      <c r="D39" s="31">
        <v>208848.6</v>
      </c>
      <c r="E39" s="31">
        <v>208848.6</v>
      </c>
      <c r="F39" s="34">
        <f t="shared" si="0"/>
        <v>100</v>
      </c>
    </row>
    <row r="40" spans="1:6" ht="40.9" customHeight="1">
      <c r="A40" s="7" t="s">
        <v>165</v>
      </c>
      <c r="B40" s="25" t="s">
        <v>113</v>
      </c>
      <c r="C40" s="26" t="s">
        <v>99</v>
      </c>
      <c r="D40" s="31">
        <v>4200</v>
      </c>
      <c r="E40" s="31">
        <v>992.59699999999998</v>
      </c>
      <c r="F40" s="34">
        <f t="shared" si="0"/>
        <v>23.633261904761905</v>
      </c>
    </row>
    <row r="41" spans="1:6" ht="40.9" customHeight="1">
      <c r="A41" s="7" t="s">
        <v>165</v>
      </c>
      <c r="B41" s="25" t="s">
        <v>113</v>
      </c>
      <c r="C41" s="26" t="s">
        <v>48</v>
      </c>
      <c r="D41" s="31">
        <v>200000</v>
      </c>
      <c r="E41" s="31">
        <v>42957.769890000003</v>
      </c>
      <c r="F41" s="34">
        <f t="shared" si="0"/>
        <v>21.478884945000001</v>
      </c>
    </row>
    <row r="42" spans="1:6" ht="38.25">
      <c r="A42" s="7" t="s">
        <v>163</v>
      </c>
      <c r="B42" s="25" t="s">
        <v>1</v>
      </c>
      <c r="C42" s="26" t="s">
        <v>3</v>
      </c>
      <c r="D42" s="31">
        <v>15555.7</v>
      </c>
      <c r="E42" s="31">
        <v>0</v>
      </c>
      <c r="F42" s="34">
        <f t="shared" si="0"/>
        <v>0</v>
      </c>
    </row>
    <row r="43" spans="1:6" ht="38.25">
      <c r="A43" s="7" t="s">
        <v>163</v>
      </c>
      <c r="B43" s="25" t="s">
        <v>62</v>
      </c>
      <c r="C43" s="26" t="s">
        <v>162</v>
      </c>
      <c r="D43" s="31">
        <v>26116.2</v>
      </c>
      <c r="E43" s="31">
        <v>26116.055939999998</v>
      </c>
      <c r="F43" s="34">
        <v>99.9</v>
      </c>
    </row>
    <row r="44" spans="1:6">
      <c r="A44" s="6" t="s">
        <v>22</v>
      </c>
      <c r="B44" s="24"/>
      <c r="C44" s="24"/>
      <c r="D44" s="30">
        <v>260814.7</v>
      </c>
      <c r="E44" s="30">
        <v>260814.59539999999</v>
      </c>
      <c r="F44" s="34">
        <f t="shared" si="0"/>
        <v>99.999959894898552</v>
      </c>
    </row>
    <row r="45" spans="1:6" ht="38.25">
      <c r="A45" s="7" t="s">
        <v>70</v>
      </c>
      <c r="B45" s="25" t="s">
        <v>69</v>
      </c>
      <c r="C45" s="26" t="s">
        <v>125</v>
      </c>
      <c r="D45" s="31">
        <v>257040.7</v>
      </c>
      <c r="E45" s="31">
        <v>257040.6464</v>
      </c>
      <c r="F45" s="34">
        <v>99.9</v>
      </c>
    </row>
    <row r="46" spans="1:6" ht="38.25">
      <c r="A46" s="7" t="s">
        <v>70</v>
      </c>
      <c r="B46" s="25" t="s">
        <v>69</v>
      </c>
      <c r="C46" s="26" t="s">
        <v>61</v>
      </c>
      <c r="D46" s="31">
        <v>3774</v>
      </c>
      <c r="E46" s="31">
        <v>3773.9490000000001</v>
      </c>
      <c r="F46" s="34">
        <v>99.9</v>
      </c>
    </row>
    <row r="47" spans="1:6" ht="25.5">
      <c r="A47" s="8" t="s">
        <v>24</v>
      </c>
      <c r="B47" s="23"/>
      <c r="C47" s="23"/>
      <c r="D47" s="29">
        <v>38278.263720000003</v>
      </c>
      <c r="E47" s="29">
        <v>38246.937700000002</v>
      </c>
      <c r="F47" s="33">
        <f t="shared" si="0"/>
        <v>99.918162380015076</v>
      </c>
    </row>
    <row r="48" spans="1:6" ht="31.15" customHeight="1">
      <c r="A48" s="6" t="s">
        <v>12</v>
      </c>
      <c r="B48" s="24"/>
      <c r="C48" s="24"/>
      <c r="D48" s="30">
        <v>36427.1</v>
      </c>
      <c r="E48" s="30">
        <v>36395.8505</v>
      </c>
      <c r="F48" s="34">
        <f t="shared" si="0"/>
        <v>99.914213593725549</v>
      </c>
    </row>
    <row r="49" spans="1:6">
      <c r="A49" s="6" t="s">
        <v>76</v>
      </c>
      <c r="B49" s="24"/>
      <c r="C49" s="24"/>
      <c r="D49" s="30">
        <v>21886.799999999999</v>
      </c>
      <c r="E49" s="30">
        <v>21870.550500000001</v>
      </c>
      <c r="F49" s="34">
        <f t="shared" si="0"/>
        <v>99.925756620428757</v>
      </c>
    </row>
    <row r="50" spans="1:6" ht="38.25">
      <c r="A50" s="7" t="s">
        <v>75</v>
      </c>
      <c r="B50" s="25" t="s">
        <v>1</v>
      </c>
      <c r="C50" s="26" t="s">
        <v>4</v>
      </c>
      <c r="D50" s="31">
        <v>14905.2</v>
      </c>
      <c r="E50" s="31">
        <v>14905.192139999999</v>
      </c>
      <c r="F50" s="34">
        <v>100</v>
      </c>
    </row>
    <row r="51" spans="1:6" ht="38.25">
      <c r="A51" s="7" t="s">
        <v>74</v>
      </c>
      <c r="B51" s="25" t="s">
        <v>1</v>
      </c>
      <c r="C51" s="26" t="s">
        <v>42</v>
      </c>
      <c r="D51" s="31">
        <v>118.3</v>
      </c>
      <c r="E51" s="31">
        <v>111.25620000000001</v>
      </c>
      <c r="F51" s="34">
        <f t="shared" si="0"/>
        <v>94.045815722738809</v>
      </c>
    </row>
    <row r="52" spans="1:6" ht="38.25">
      <c r="A52" s="7" t="s">
        <v>74</v>
      </c>
      <c r="B52" s="25" t="s">
        <v>1</v>
      </c>
      <c r="C52" s="26" t="s">
        <v>4</v>
      </c>
      <c r="D52" s="31">
        <v>5738.7</v>
      </c>
      <c r="E52" s="31">
        <v>5729.7893899999999</v>
      </c>
      <c r="F52" s="34">
        <f t="shared" si="0"/>
        <v>99.844727725791557</v>
      </c>
    </row>
    <row r="53" spans="1:6" ht="38.25">
      <c r="A53" s="7" t="s">
        <v>74</v>
      </c>
      <c r="B53" s="25" t="s">
        <v>43</v>
      </c>
      <c r="C53" s="26" t="s">
        <v>42</v>
      </c>
      <c r="D53" s="31">
        <v>115.3</v>
      </c>
      <c r="E53" s="31">
        <v>115.20072999999999</v>
      </c>
      <c r="F53" s="34">
        <f t="shared" si="0"/>
        <v>99.913902862098865</v>
      </c>
    </row>
    <row r="54" spans="1:6" ht="25.5">
      <c r="A54" s="7" t="s">
        <v>157</v>
      </c>
      <c r="B54" s="25" t="s">
        <v>1</v>
      </c>
      <c r="C54" s="26" t="s">
        <v>4</v>
      </c>
      <c r="D54" s="31">
        <v>769.5</v>
      </c>
      <c r="E54" s="31">
        <v>769.43156999999997</v>
      </c>
      <c r="F54" s="34">
        <v>99.9</v>
      </c>
    </row>
    <row r="55" spans="1:6" ht="38.25">
      <c r="A55" s="7" t="s">
        <v>160</v>
      </c>
      <c r="B55" s="25" t="s">
        <v>1</v>
      </c>
      <c r="C55" s="26" t="s">
        <v>42</v>
      </c>
      <c r="D55" s="31">
        <v>146.19999999999999</v>
      </c>
      <c r="E55" s="31">
        <v>146.16295</v>
      </c>
      <c r="F55" s="34">
        <v>100</v>
      </c>
    </row>
    <row r="56" spans="1:6" ht="38.25">
      <c r="A56" s="7" t="s">
        <v>160</v>
      </c>
      <c r="B56" s="25" t="s">
        <v>1</v>
      </c>
      <c r="C56" s="26" t="s">
        <v>4</v>
      </c>
      <c r="D56" s="31">
        <v>74.8</v>
      </c>
      <c r="E56" s="31">
        <v>74.765879999999996</v>
      </c>
      <c r="F56" s="34">
        <v>100</v>
      </c>
    </row>
    <row r="57" spans="1:6" ht="38.25">
      <c r="A57" s="7" t="s">
        <v>160</v>
      </c>
      <c r="B57" s="25" t="s">
        <v>43</v>
      </c>
      <c r="C57" s="26" t="s">
        <v>42</v>
      </c>
      <c r="D57" s="31">
        <v>18.8</v>
      </c>
      <c r="E57" s="31">
        <v>18.751639999999998</v>
      </c>
      <c r="F57" s="34">
        <f t="shared" si="0"/>
        <v>99.742765957446807</v>
      </c>
    </row>
    <row r="58" spans="1:6">
      <c r="A58" s="6" t="s">
        <v>159</v>
      </c>
      <c r="B58" s="24"/>
      <c r="C58" s="24"/>
      <c r="D58" s="30">
        <v>14540.3</v>
      </c>
      <c r="E58" s="30">
        <v>14525.3</v>
      </c>
      <c r="F58" s="34">
        <f t="shared" si="0"/>
        <v>99.896838442122927</v>
      </c>
    </row>
    <row r="59" spans="1:6">
      <c r="A59" s="7" t="s">
        <v>158</v>
      </c>
      <c r="B59" s="25" t="s">
        <v>1</v>
      </c>
      <c r="C59" s="26" t="s">
        <v>3</v>
      </c>
      <c r="D59" s="31">
        <v>14540.3</v>
      </c>
      <c r="E59" s="31">
        <v>14525.3</v>
      </c>
      <c r="F59" s="34">
        <f t="shared" si="0"/>
        <v>99.896838442122927</v>
      </c>
    </row>
    <row r="60" spans="1:6" ht="25.5">
      <c r="A60" s="6" t="s">
        <v>164</v>
      </c>
      <c r="B60" s="24"/>
      <c r="C60" s="24"/>
      <c r="D60" s="30">
        <v>749</v>
      </c>
      <c r="E60" s="30">
        <v>749</v>
      </c>
      <c r="F60" s="34">
        <f t="shared" si="0"/>
        <v>100</v>
      </c>
    </row>
    <row r="61" spans="1:6" ht="38.25">
      <c r="A61" s="7" t="s">
        <v>163</v>
      </c>
      <c r="B61" s="25" t="s">
        <v>62</v>
      </c>
      <c r="C61" s="26" t="s">
        <v>162</v>
      </c>
      <c r="D61" s="31">
        <v>749</v>
      </c>
      <c r="E61" s="31">
        <v>749</v>
      </c>
      <c r="F61" s="34">
        <f t="shared" si="0"/>
        <v>100</v>
      </c>
    </row>
    <row r="62" spans="1:6">
      <c r="A62" s="6" t="s">
        <v>22</v>
      </c>
      <c r="B62" s="24"/>
      <c r="C62" s="24"/>
      <c r="D62" s="30">
        <v>1102.16372</v>
      </c>
      <c r="E62" s="30">
        <v>1102.0871999999999</v>
      </c>
      <c r="F62" s="34">
        <v>99.9</v>
      </c>
    </row>
    <row r="63" spans="1:6">
      <c r="A63" s="6" t="s">
        <v>81</v>
      </c>
      <c r="B63" s="24"/>
      <c r="C63" s="24"/>
      <c r="D63" s="30">
        <v>962.16372000000001</v>
      </c>
      <c r="E63" s="30">
        <v>962.16372000000001</v>
      </c>
      <c r="F63" s="34">
        <f t="shared" si="0"/>
        <v>100</v>
      </c>
    </row>
    <row r="64" spans="1:6" ht="25.5">
      <c r="A64" s="7" t="s">
        <v>80</v>
      </c>
      <c r="B64" s="25" t="s">
        <v>1</v>
      </c>
      <c r="C64" s="26" t="s">
        <v>4</v>
      </c>
      <c r="D64" s="31">
        <v>112.95802</v>
      </c>
      <c r="E64" s="31">
        <v>112.95802</v>
      </c>
      <c r="F64" s="34">
        <f t="shared" si="0"/>
        <v>100</v>
      </c>
    </row>
    <row r="65" spans="1:6" ht="25.5">
      <c r="A65" s="7" t="s">
        <v>80</v>
      </c>
      <c r="B65" s="25" t="s">
        <v>1</v>
      </c>
      <c r="C65" s="26" t="s">
        <v>3</v>
      </c>
      <c r="D65" s="31">
        <v>849.20569999999998</v>
      </c>
      <c r="E65" s="31">
        <v>849.20569999999998</v>
      </c>
      <c r="F65" s="34">
        <f t="shared" si="0"/>
        <v>100</v>
      </c>
    </row>
    <row r="66" spans="1:6" ht="38.25">
      <c r="A66" s="7" t="s">
        <v>70</v>
      </c>
      <c r="B66" s="25" t="s">
        <v>69</v>
      </c>
      <c r="C66" s="26" t="s">
        <v>61</v>
      </c>
      <c r="D66" s="31">
        <v>140</v>
      </c>
      <c r="E66" s="31">
        <v>139.92348000000001</v>
      </c>
      <c r="F66" s="34">
        <f t="shared" si="0"/>
        <v>99.945342857142862</v>
      </c>
    </row>
    <row r="67" spans="1:6" ht="25.5">
      <c r="A67" s="8" t="s">
        <v>23</v>
      </c>
      <c r="B67" s="23"/>
      <c r="C67" s="23"/>
      <c r="D67" s="29">
        <v>41068.222659999999</v>
      </c>
      <c r="E67" s="29">
        <v>39298.72464</v>
      </c>
      <c r="F67" s="33">
        <f t="shared" si="0"/>
        <v>95.691320672312727</v>
      </c>
    </row>
    <row r="68" spans="1:6" ht="28.15" customHeight="1">
      <c r="A68" s="6" t="s">
        <v>12</v>
      </c>
      <c r="B68" s="24"/>
      <c r="C68" s="24"/>
      <c r="D68" s="30">
        <v>36171.800000000003</v>
      </c>
      <c r="E68" s="30">
        <v>34402.327069999999</v>
      </c>
      <c r="F68" s="34">
        <f t="shared" si="0"/>
        <v>95.108142447984335</v>
      </c>
    </row>
    <row r="69" spans="1:6">
      <c r="A69" s="6" t="s">
        <v>76</v>
      </c>
      <c r="B69" s="24"/>
      <c r="C69" s="24"/>
      <c r="D69" s="30">
        <v>21668.2</v>
      </c>
      <c r="E69" s="30">
        <v>19944.247179999998</v>
      </c>
      <c r="F69" s="34">
        <f t="shared" si="0"/>
        <v>92.043857726991618</v>
      </c>
    </row>
    <row r="70" spans="1:6" ht="38.25">
      <c r="A70" s="7" t="s">
        <v>75</v>
      </c>
      <c r="B70" s="25" t="s">
        <v>1</v>
      </c>
      <c r="C70" s="26" t="s">
        <v>4</v>
      </c>
      <c r="D70" s="31">
        <v>12315.2</v>
      </c>
      <c r="E70" s="31">
        <v>12315.2</v>
      </c>
      <c r="F70" s="34">
        <f t="shared" si="0"/>
        <v>100</v>
      </c>
    </row>
    <row r="71" spans="1:6" ht="38.25">
      <c r="A71" s="7" t="s">
        <v>74</v>
      </c>
      <c r="B71" s="25" t="s">
        <v>1</v>
      </c>
      <c r="C71" s="26" t="s">
        <v>42</v>
      </c>
      <c r="D71" s="31">
        <v>2107.6999999999998</v>
      </c>
      <c r="E71" s="31">
        <v>1275.5219999999999</v>
      </c>
      <c r="F71" s="34">
        <f t="shared" si="0"/>
        <v>60.51724628742231</v>
      </c>
    </row>
    <row r="72" spans="1:6" ht="38.25">
      <c r="A72" s="7" t="s">
        <v>74</v>
      </c>
      <c r="B72" s="25" t="s">
        <v>1</v>
      </c>
      <c r="C72" s="26" t="s">
        <v>4</v>
      </c>
      <c r="D72" s="31">
        <v>4228.8</v>
      </c>
      <c r="E72" s="31">
        <v>3765.3954100000001</v>
      </c>
      <c r="F72" s="34">
        <f t="shared" si="0"/>
        <v>89.04170000945895</v>
      </c>
    </row>
    <row r="73" spans="1:6" ht="38.25">
      <c r="A73" s="7" t="s">
        <v>74</v>
      </c>
      <c r="B73" s="25" t="s">
        <v>43</v>
      </c>
      <c r="C73" s="26" t="s">
        <v>42</v>
      </c>
      <c r="D73" s="31">
        <v>883.6</v>
      </c>
      <c r="E73" s="31">
        <v>455.43059</v>
      </c>
      <c r="F73" s="34">
        <f t="shared" ref="F73:F136" si="1">E73/D73*100</f>
        <v>51.542619963784517</v>
      </c>
    </row>
    <row r="74" spans="1:6" ht="25.5">
      <c r="A74" s="7" t="s">
        <v>157</v>
      </c>
      <c r="B74" s="25" t="s">
        <v>1</v>
      </c>
      <c r="C74" s="26" t="s">
        <v>4</v>
      </c>
      <c r="D74" s="31">
        <v>720</v>
      </c>
      <c r="E74" s="31">
        <v>720</v>
      </c>
      <c r="F74" s="34">
        <f t="shared" si="1"/>
        <v>100</v>
      </c>
    </row>
    <row r="75" spans="1:6" ht="38.25">
      <c r="A75" s="7" t="s">
        <v>160</v>
      </c>
      <c r="B75" s="25" t="s">
        <v>1</v>
      </c>
      <c r="C75" s="26" t="s">
        <v>42</v>
      </c>
      <c r="D75" s="31">
        <v>320.7</v>
      </c>
      <c r="E75" s="31">
        <v>320.64976000000001</v>
      </c>
      <c r="F75" s="34">
        <v>99.9</v>
      </c>
    </row>
    <row r="76" spans="1:6" ht="38.25">
      <c r="A76" s="7" t="s">
        <v>160</v>
      </c>
      <c r="B76" s="25" t="s">
        <v>1</v>
      </c>
      <c r="C76" s="26" t="s">
        <v>4</v>
      </c>
      <c r="D76" s="31">
        <v>334.4</v>
      </c>
      <c r="E76" s="31">
        <v>334.36412999999999</v>
      </c>
      <c r="F76" s="34">
        <v>100</v>
      </c>
    </row>
    <row r="77" spans="1:6" ht="38.25">
      <c r="A77" s="7" t="s">
        <v>160</v>
      </c>
      <c r="B77" s="25" t="s">
        <v>43</v>
      </c>
      <c r="C77" s="26" t="s">
        <v>42</v>
      </c>
      <c r="D77" s="31">
        <v>757.8</v>
      </c>
      <c r="E77" s="31">
        <v>757.68529000000001</v>
      </c>
      <c r="F77" s="34">
        <v>99.9</v>
      </c>
    </row>
    <row r="78" spans="1:6">
      <c r="A78" s="6" t="s">
        <v>159</v>
      </c>
      <c r="B78" s="24"/>
      <c r="C78" s="24"/>
      <c r="D78" s="30">
        <v>14503.6</v>
      </c>
      <c r="E78" s="30">
        <v>14458.079890000001</v>
      </c>
      <c r="F78" s="34">
        <f t="shared" si="1"/>
        <v>99.686146129236889</v>
      </c>
    </row>
    <row r="79" spans="1:6">
      <c r="A79" s="7" t="s">
        <v>158</v>
      </c>
      <c r="B79" s="25" t="s">
        <v>1</v>
      </c>
      <c r="C79" s="26" t="s">
        <v>3</v>
      </c>
      <c r="D79" s="31">
        <v>14503.6</v>
      </c>
      <c r="E79" s="31">
        <v>14458.079890000001</v>
      </c>
      <c r="F79" s="34">
        <f t="shared" si="1"/>
        <v>99.686146129236889</v>
      </c>
    </row>
    <row r="80" spans="1:6">
      <c r="A80" s="6" t="s">
        <v>22</v>
      </c>
      <c r="B80" s="24"/>
      <c r="C80" s="24"/>
      <c r="D80" s="30">
        <v>4896.4226600000002</v>
      </c>
      <c r="E80" s="30">
        <v>4896.3975700000001</v>
      </c>
      <c r="F80" s="34">
        <v>100</v>
      </c>
    </row>
    <row r="81" spans="1:6">
      <c r="A81" s="6" t="s">
        <v>81</v>
      </c>
      <c r="B81" s="24"/>
      <c r="C81" s="24"/>
      <c r="D81" s="30">
        <v>4691.5226599999996</v>
      </c>
      <c r="E81" s="30">
        <v>4691.5226599999996</v>
      </c>
      <c r="F81" s="34">
        <f t="shared" si="1"/>
        <v>100</v>
      </c>
    </row>
    <row r="82" spans="1:6" ht="25.5">
      <c r="A82" s="7" t="s">
        <v>80</v>
      </c>
      <c r="B82" s="25" t="s">
        <v>1</v>
      </c>
      <c r="C82" s="26" t="s">
        <v>4</v>
      </c>
      <c r="D82" s="31">
        <v>516.03801999999996</v>
      </c>
      <c r="E82" s="31">
        <v>516.03801999999996</v>
      </c>
      <c r="F82" s="34">
        <f t="shared" si="1"/>
        <v>100</v>
      </c>
    </row>
    <row r="83" spans="1:6" ht="25.5">
      <c r="A83" s="7" t="s">
        <v>80</v>
      </c>
      <c r="B83" s="25" t="s">
        <v>1</v>
      </c>
      <c r="C83" s="26" t="s">
        <v>3</v>
      </c>
      <c r="D83" s="31">
        <v>4175.4846399999997</v>
      </c>
      <c r="E83" s="31">
        <v>4175.4846399999997</v>
      </c>
      <c r="F83" s="34">
        <f t="shared" si="1"/>
        <v>100</v>
      </c>
    </row>
    <row r="84" spans="1:6" ht="38.25">
      <c r="A84" s="7" t="s">
        <v>70</v>
      </c>
      <c r="B84" s="25" t="s">
        <v>69</v>
      </c>
      <c r="C84" s="26" t="s">
        <v>125</v>
      </c>
      <c r="D84" s="31">
        <v>16.100000000000001</v>
      </c>
      <c r="E84" s="31">
        <v>16.085760000000001</v>
      </c>
      <c r="F84" s="34">
        <f t="shared" si="1"/>
        <v>99.911552795031056</v>
      </c>
    </row>
    <row r="85" spans="1:6" ht="38.25">
      <c r="A85" s="7" t="s">
        <v>70</v>
      </c>
      <c r="B85" s="25" t="s">
        <v>69</v>
      </c>
      <c r="C85" s="26" t="s">
        <v>61</v>
      </c>
      <c r="D85" s="31">
        <v>188.8</v>
      </c>
      <c r="E85" s="31">
        <v>188.78915000000001</v>
      </c>
      <c r="F85" s="34">
        <v>100</v>
      </c>
    </row>
    <row r="86" spans="1:6" ht="25.5">
      <c r="A86" s="8" t="s">
        <v>20</v>
      </c>
      <c r="B86" s="23"/>
      <c r="C86" s="23"/>
      <c r="D86" s="29">
        <v>17818.317800000001</v>
      </c>
      <c r="E86" s="29">
        <v>17818.048869999999</v>
      </c>
      <c r="F86" s="33">
        <f t="shared" si="1"/>
        <v>99.998490710497919</v>
      </c>
    </row>
    <row r="87" spans="1:6" ht="29.45" customHeight="1">
      <c r="A87" s="6" t="s">
        <v>12</v>
      </c>
      <c r="B87" s="24"/>
      <c r="C87" s="24"/>
      <c r="D87" s="30">
        <v>10957.5</v>
      </c>
      <c r="E87" s="30">
        <v>10957.26244</v>
      </c>
      <c r="F87" s="34">
        <v>99.9</v>
      </c>
    </row>
    <row r="88" spans="1:6">
      <c r="A88" s="6" t="s">
        <v>76</v>
      </c>
      <c r="B88" s="24"/>
      <c r="C88" s="24"/>
      <c r="D88" s="30">
        <v>4606.7</v>
      </c>
      <c r="E88" s="30">
        <v>4606.5079599999999</v>
      </c>
      <c r="F88" s="34">
        <v>99.9</v>
      </c>
    </row>
    <row r="89" spans="1:6" ht="38.25">
      <c r="A89" s="7" t="s">
        <v>75</v>
      </c>
      <c r="B89" s="25" t="s">
        <v>1</v>
      </c>
      <c r="C89" s="26" t="s">
        <v>4</v>
      </c>
      <c r="D89" s="31">
        <v>2867.8</v>
      </c>
      <c r="E89" s="31">
        <v>2867.8</v>
      </c>
      <c r="F89" s="34">
        <f t="shared" si="1"/>
        <v>100</v>
      </c>
    </row>
    <row r="90" spans="1:6" ht="38.25">
      <c r="A90" s="7" t="s">
        <v>74</v>
      </c>
      <c r="B90" s="25" t="s">
        <v>1</v>
      </c>
      <c r="C90" s="26" t="s">
        <v>42</v>
      </c>
      <c r="D90" s="31">
        <v>51.6</v>
      </c>
      <c r="E90" s="31">
        <v>51.562849999999997</v>
      </c>
      <c r="F90" s="34">
        <v>100</v>
      </c>
    </row>
    <row r="91" spans="1:6" ht="38.25">
      <c r="A91" s="7" t="s">
        <v>74</v>
      </c>
      <c r="B91" s="25" t="s">
        <v>1</v>
      </c>
      <c r="C91" s="26" t="s">
        <v>4</v>
      </c>
      <c r="D91" s="31">
        <v>997.4</v>
      </c>
      <c r="E91" s="31">
        <v>997.3664</v>
      </c>
      <c r="F91" s="34">
        <v>100</v>
      </c>
    </row>
    <row r="92" spans="1:6" ht="38.25">
      <c r="A92" s="7" t="s">
        <v>74</v>
      </c>
      <c r="B92" s="25" t="s">
        <v>43</v>
      </c>
      <c r="C92" s="26" t="s">
        <v>42</v>
      </c>
      <c r="D92" s="31">
        <v>17</v>
      </c>
      <c r="E92" s="31">
        <v>16.936129999999999</v>
      </c>
      <c r="F92" s="34">
        <f t="shared" si="1"/>
        <v>99.624294117647054</v>
      </c>
    </row>
    <row r="93" spans="1:6" ht="25.5">
      <c r="A93" s="7" t="s">
        <v>157</v>
      </c>
      <c r="B93" s="25" t="s">
        <v>1</v>
      </c>
      <c r="C93" s="26" t="s">
        <v>4</v>
      </c>
      <c r="D93" s="31">
        <v>479</v>
      </c>
      <c r="E93" s="31">
        <v>478.98230999999998</v>
      </c>
      <c r="F93" s="34">
        <v>100</v>
      </c>
    </row>
    <row r="94" spans="1:6" ht="25.5">
      <c r="A94" s="7" t="s">
        <v>157</v>
      </c>
      <c r="B94" s="25" t="s">
        <v>1</v>
      </c>
      <c r="C94" s="26" t="s">
        <v>3</v>
      </c>
      <c r="D94" s="31">
        <v>133.9</v>
      </c>
      <c r="E94" s="31">
        <v>133.86027000000001</v>
      </c>
      <c r="F94" s="34">
        <v>100</v>
      </c>
    </row>
    <row r="95" spans="1:6" ht="25.5">
      <c r="A95" s="7" t="s">
        <v>156</v>
      </c>
      <c r="B95" s="25" t="s">
        <v>1</v>
      </c>
      <c r="C95" s="26" t="s">
        <v>4</v>
      </c>
      <c r="D95" s="31">
        <v>60</v>
      </c>
      <c r="E95" s="31">
        <v>60</v>
      </c>
      <c r="F95" s="34">
        <f t="shared" si="1"/>
        <v>100</v>
      </c>
    </row>
    <row r="96" spans="1:6">
      <c r="A96" s="6" t="s">
        <v>159</v>
      </c>
      <c r="B96" s="24"/>
      <c r="C96" s="24"/>
      <c r="D96" s="30">
        <v>6350.8</v>
      </c>
      <c r="E96" s="30">
        <v>6350.7544799999996</v>
      </c>
      <c r="F96" s="34">
        <v>100</v>
      </c>
    </row>
    <row r="97" spans="1:6">
      <c r="A97" s="7" t="s">
        <v>158</v>
      </c>
      <c r="B97" s="25" t="s">
        <v>1</v>
      </c>
      <c r="C97" s="26" t="s">
        <v>3</v>
      </c>
      <c r="D97" s="31">
        <v>6350.8</v>
      </c>
      <c r="E97" s="31">
        <v>6350.7544799999996</v>
      </c>
      <c r="F97" s="34">
        <f t="shared" si="1"/>
        <v>99.999283239906774</v>
      </c>
    </row>
    <row r="98" spans="1:6">
      <c r="A98" s="6" t="s">
        <v>22</v>
      </c>
      <c r="B98" s="24"/>
      <c r="C98" s="24"/>
      <c r="D98" s="30">
        <v>6860.8177999999998</v>
      </c>
      <c r="E98" s="30">
        <v>6860.7864300000001</v>
      </c>
      <c r="F98" s="34">
        <v>100</v>
      </c>
    </row>
    <row r="99" spans="1:6">
      <c r="A99" s="6" t="s">
        <v>81</v>
      </c>
      <c r="B99" s="24"/>
      <c r="C99" s="24"/>
      <c r="D99" s="30">
        <v>6819.4178000000002</v>
      </c>
      <c r="E99" s="30">
        <v>6819.4178000000002</v>
      </c>
      <c r="F99" s="34">
        <v>100</v>
      </c>
    </row>
    <row r="100" spans="1:6" ht="25.5">
      <c r="A100" s="7" t="s">
        <v>80</v>
      </c>
      <c r="B100" s="25" t="s">
        <v>1</v>
      </c>
      <c r="C100" s="26" t="s">
        <v>3</v>
      </c>
      <c r="D100" s="31">
        <v>6819.4178000000002</v>
      </c>
      <c r="E100" s="31">
        <v>6819.4178000000002</v>
      </c>
      <c r="F100" s="34">
        <f t="shared" si="1"/>
        <v>100</v>
      </c>
    </row>
    <row r="101" spans="1:6" ht="38.25">
      <c r="A101" s="7" t="s">
        <v>70</v>
      </c>
      <c r="B101" s="25" t="s">
        <v>69</v>
      </c>
      <c r="C101" s="26" t="s">
        <v>61</v>
      </c>
      <c r="D101" s="31">
        <v>41.4</v>
      </c>
      <c r="E101" s="31">
        <v>41.368630000000003</v>
      </c>
      <c r="F101" s="34">
        <v>100</v>
      </c>
    </row>
    <row r="102" spans="1:6" ht="25.5">
      <c r="A102" s="8" t="s">
        <v>19</v>
      </c>
      <c r="B102" s="23"/>
      <c r="C102" s="23"/>
      <c r="D102" s="29">
        <v>6728.7</v>
      </c>
      <c r="E102" s="29">
        <v>6728.2432699999999</v>
      </c>
      <c r="F102" s="33">
        <f t="shared" si="1"/>
        <v>99.993212210382396</v>
      </c>
    </row>
    <row r="103" spans="1:6" ht="28.15" customHeight="1">
      <c r="A103" s="6" t="s">
        <v>12</v>
      </c>
      <c r="B103" s="24"/>
      <c r="C103" s="24"/>
      <c r="D103" s="30">
        <v>6710.7</v>
      </c>
      <c r="E103" s="30">
        <v>6710.2922699999999</v>
      </c>
      <c r="F103" s="34">
        <v>99.9</v>
      </c>
    </row>
    <row r="104" spans="1:6">
      <c r="A104" s="6" t="s">
        <v>76</v>
      </c>
      <c r="B104" s="24"/>
      <c r="C104" s="24"/>
      <c r="D104" s="30">
        <v>3253.2</v>
      </c>
      <c r="E104" s="30">
        <v>3252.83527</v>
      </c>
      <c r="F104" s="34">
        <v>99.9</v>
      </c>
    </row>
    <row r="105" spans="1:6" ht="38.25">
      <c r="A105" s="7" t="s">
        <v>75</v>
      </c>
      <c r="B105" s="25" t="s">
        <v>1</v>
      </c>
      <c r="C105" s="26" t="s">
        <v>4</v>
      </c>
      <c r="D105" s="31">
        <v>1006.5</v>
      </c>
      <c r="E105" s="31">
        <v>1006.47853</v>
      </c>
      <c r="F105" s="34">
        <v>100</v>
      </c>
    </row>
    <row r="106" spans="1:6" ht="38.25">
      <c r="A106" s="7" t="s">
        <v>74</v>
      </c>
      <c r="B106" s="25" t="s">
        <v>51</v>
      </c>
      <c r="C106" s="26" t="s">
        <v>4</v>
      </c>
      <c r="D106" s="31">
        <v>42.6</v>
      </c>
      <c r="E106" s="31">
        <v>42.579770000000003</v>
      </c>
      <c r="F106" s="34">
        <v>100</v>
      </c>
    </row>
    <row r="107" spans="1:6" ht="38.25">
      <c r="A107" s="7" t="s">
        <v>74</v>
      </c>
      <c r="B107" s="25" t="s">
        <v>51</v>
      </c>
      <c r="C107" s="26" t="s">
        <v>3</v>
      </c>
      <c r="D107" s="31">
        <v>10.6</v>
      </c>
      <c r="E107" s="31">
        <v>10.6</v>
      </c>
      <c r="F107" s="34">
        <f t="shared" si="1"/>
        <v>100</v>
      </c>
    </row>
    <row r="108" spans="1:6" ht="38.25">
      <c r="A108" s="7" t="s">
        <v>74</v>
      </c>
      <c r="B108" s="25" t="s">
        <v>1</v>
      </c>
      <c r="C108" s="26" t="s">
        <v>42</v>
      </c>
      <c r="D108" s="31">
        <v>56.4</v>
      </c>
      <c r="E108" s="31">
        <v>56.30292</v>
      </c>
      <c r="F108" s="34">
        <f t="shared" si="1"/>
        <v>99.827872340425543</v>
      </c>
    </row>
    <row r="109" spans="1:6" ht="38.25">
      <c r="A109" s="7" t="s">
        <v>74</v>
      </c>
      <c r="B109" s="25" t="s">
        <v>1</v>
      </c>
      <c r="C109" s="26" t="s">
        <v>4</v>
      </c>
      <c r="D109" s="31">
        <v>1387.3</v>
      </c>
      <c r="E109" s="31">
        <v>1387.1644899999999</v>
      </c>
      <c r="F109" s="34">
        <v>99.9</v>
      </c>
    </row>
    <row r="110" spans="1:6" ht="38.25">
      <c r="A110" s="7" t="s">
        <v>74</v>
      </c>
      <c r="B110" s="25" t="s">
        <v>1</v>
      </c>
      <c r="C110" s="26" t="s">
        <v>3</v>
      </c>
      <c r="D110" s="31">
        <v>35.799999999999997</v>
      </c>
      <c r="E110" s="31">
        <v>35.799999999999997</v>
      </c>
      <c r="F110" s="34">
        <f t="shared" si="1"/>
        <v>100</v>
      </c>
    </row>
    <row r="111" spans="1:6" ht="25.5">
      <c r="A111" s="7" t="s">
        <v>157</v>
      </c>
      <c r="B111" s="25" t="s">
        <v>1</v>
      </c>
      <c r="C111" s="26" t="s">
        <v>4</v>
      </c>
      <c r="D111" s="31">
        <v>40.200000000000003</v>
      </c>
      <c r="E111" s="31">
        <v>40.200000000000003</v>
      </c>
      <c r="F111" s="34">
        <f t="shared" si="1"/>
        <v>100</v>
      </c>
    </row>
    <row r="112" spans="1:6" ht="25.5">
      <c r="A112" s="7" t="s">
        <v>157</v>
      </c>
      <c r="B112" s="25" t="s">
        <v>1</v>
      </c>
      <c r="C112" s="26" t="s">
        <v>3</v>
      </c>
      <c r="D112" s="31">
        <v>64.8</v>
      </c>
      <c r="E112" s="31">
        <v>64.8</v>
      </c>
      <c r="F112" s="34">
        <f t="shared" si="1"/>
        <v>100</v>
      </c>
    </row>
    <row r="113" spans="1:6" ht="38.25">
      <c r="A113" s="7" t="s">
        <v>160</v>
      </c>
      <c r="B113" s="25" t="s">
        <v>1</v>
      </c>
      <c r="C113" s="26" t="s">
        <v>4</v>
      </c>
      <c r="D113" s="31">
        <v>609</v>
      </c>
      <c r="E113" s="31">
        <v>608.90956000000006</v>
      </c>
      <c r="F113" s="34">
        <v>99.9</v>
      </c>
    </row>
    <row r="114" spans="1:6">
      <c r="A114" s="6" t="s">
        <v>159</v>
      </c>
      <c r="B114" s="24"/>
      <c r="C114" s="24"/>
      <c r="D114" s="30">
        <v>3457.5</v>
      </c>
      <c r="E114" s="30">
        <v>3457.4569999999999</v>
      </c>
      <c r="F114" s="34">
        <v>100</v>
      </c>
    </row>
    <row r="115" spans="1:6">
      <c r="A115" s="7" t="s">
        <v>158</v>
      </c>
      <c r="B115" s="25" t="s">
        <v>1</v>
      </c>
      <c r="C115" s="26" t="s">
        <v>3</v>
      </c>
      <c r="D115" s="31">
        <v>3457.5</v>
      </c>
      <c r="E115" s="31">
        <v>3457.4569999999999</v>
      </c>
      <c r="F115" s="34">
        <v>100</v>
      </c>
    </row>
    <row r="116" spans="1:6">
      <c r="A116" s="6" t="s">
        <v>22</v>
      </c>
      <c r="B116" s="24"/>
      <c r="C116" s="24"/>
      <c r="D116" s="30">
        <v>18</v>
      </c>
      <c r="E116" s="30">
        <v>17.951000000000001</v>
      </c>
      <c r="F116" s="34">
        <v>100</v>
      </c>
    </row>
    <row r="117" spans="1:6" ht="38.25">
      <c r="A117" s="7" t="s">
        <v>70</v>
      </c>
      <c r="B117" s="25" t="s">
        <v>69</v>
      </c>
      <c r="C117" s="26" t="s">
        <v>61</v>
      </c>
      <c r="D117" s="31">
        <v>18</v>
      </c>
      <c r="E117" s="31">
        <v>17.951000000000001</v>
      </c>
      <c r="F117" s="34">
        <v>100</v>
      </c>
    </row>
    <row r="118" spans="1:6" ht="25.5">
      <c r="A118" s="8" t="s">
        <v>18</v>
      </c>
      <c r="B118" s="23"/>
      <c r="C118" s="23"/>
      <c r="D118" s="29">
        <v>15042.89482</v>
      </c>
      <c r="E118" s="29">
        <v>14726.458329999999</v>
      </c>
      <c r="F118" s="33">
        <f t="shared" si="1"/>
        <v>97.896438858435104</v>
      </c>
    </row>
    <row r="119" spans="1:6" ht="30" customHeight="1">
      <c r="A119" s="6" t="s">
        <v>12</v>
      </c>
      <c r="B119" s="24"/>
      <c r="C119" s="24"/>
      <c r="D119" s="30">
        <v>9673.9</v>
      </c>
      <c r="E119" s="30">
        <v>9358.0293899999997</v>
      </c>
      <c r="F119" s="34">
        <f t="shared" si="1"/>
        <v>96.734816258179222</v>
      </c>
    </row>
    <row r="120" spans="1:6">
      <c r="A120" s="6" t="s">
        <v>76</v>
      </c>
      <c r="B120" s="24"/>
      <c r="C120" s="24"/>
      <c r="D120" s="30">
        <v>6194.6</v>
      </c>
      <c r="E120" s="30">
        <v>5878.7474300000003</v>
      </c>
      <c r="F120" s="34">
        <f t="shared" si="1"/>
        <v>94.901162786943473</v>
      </c>
    </row>
    <row r="121" spans="1:6" ht="38.25">
      <c r="A121" s="7" t="s">
        <v>75</v>
      </c>
      <c r="B121" s="25" t="s">
        <v>1</v>
      </c>
      <c r="C121" s="26" t="s">
        <v>4</v>
      </c>
      <c r="D121" s="31">
        <v>4342.1000000000004</v>
      </c>
      <c r="E121" s="31">
        <v>4120.4176100000004</v>
      </c>
      <c r="F121" s="34">
        <f t="shared" si="1"/>
        <v>94.894581193431748</v>
      </c>
    </row>
    <row r="122" spans="1:6" ht="38.25">
      <c r="A122" s="7" t="s">
        <v>74</v>
      </c>
      <c r="B122" s="25" t="s">
        <v>1</v>
      </c>
      <c r="C122" s="26" t="s">
        <v>42</v>
      </c>
      <c r="D122" s="31">
        <v>159</v>
      </c>
      <c r="E122" s="31">
        <v>135.59182999999999</v>
      </c>
      <c r="F122" s="34">
        <f t="shared" si="1"/>
        <v>85.277880503144644</v>
      </c>
    </row>
    <row r="123" spans="1:6" ht="38.25">
      <c r="A123" s="7" t="s">
        <v>74</v>
      </c>
      <c r="B123" s="25" t="s">
        <v>1</v>
      </c>
      <c r="C123" s="26" t="s">
        <v>4</v>
      </c>
      <c r="D123" s="31">
        <v>1217</v>
      </c>
      <c r="E123" s="31">
        <v>1178.26649</v>
      </c>
      <c r="F123" s="34">
        <f t="shared" si="1"/>
        <v>96.817295809367295</v>
      </c>
    </row>
    <row r="124" spans="1:6" ht="38.25">
      <c r="A124" s="7" t="s">
        <v>74</v>
      </c>
      <c r="B124" s="25" t="s">
        <v>43</v>
      </c>
      <c r="C124" s="26" t="s">
        <v>42</v>
      </c>
      <c r="D124" s="31">
        <v>32</v>
      </c>
      <c r="E124" s="31">
        <v>0</v>
      </c>
      <c r="F124" s="34">
        <f t="shared" si="1"/>
        <v>0</v>
      </c>
    </row>
    <row r="125" spans="1:6" ht="25.5">
      <c r="A125" s="7" t="s">
        <v>157</v>
      </c>
      <c r="B125" s="25" t="s">
        <v>1</v>
      </c>
      <c r="C125" s="26" t="s">
        <v>3</v>
      </c>
      <c r="D125" s="31">
        <v>415.6</v>
      </c>
      <c r="E125" s="31">
        <v>415.58150000000001</v>
      </c>
      <c r="F125" s="34">
        <v>100</v>
      </c>
    </row>
    <row r="126" spans="1:6">
      <c r="A126" s="7" t="s">
        <v>161</v>
      </c>
      <c r="B126" s="25" t="s">
        <v>1</v>
      </c>
      <c r="C126" s="26" t="s">
        <v>3</v>
      </c>
      <c r="D126" s="31">
        <v>28.9</v>
      </c>
      <c r="E126" s="31">
        <v>28.89</v>
      </c>
      <c r="F126" s="34">
        <v>100</v>
      </c>
    </row>
    <row r="127" spans="1:6">
      <c r="A127" s="6" t="s">
        <v>159</v>
      </c>
      <c r="B127" s="24"/>
      <c r="C127" s="24"/>
      <c r="D127" s="30">
        <v>3479.3</v>
      </c>
      <c r="E127" s="30">
        <v>3479.2819599999998</v>
      </c>
      <c r="F127" s="34">
        <v>100</v>
      </c>
    </row>
    <row r="128" spans="1:6">
      <c r="A128" s="7" t="s">
        <v>158</v>
      </c>
      <c r="B128" s="25" t="s">
        <v>1</v>
      </c>
      <c r="C128" s="26" t="s">
        <v>3</v>
      </c>
      <c r="D128" s="31">
        <v>3479.3</v>
      </c>
      <c r="E128" s="31">
        <v>3479.2819599999998</v>
      </c>
      <c r="F128" s="34">
        <v>100</v>
      </c>
    </row>
    <row r="129" spans="1:6">
      <c r="A129" s="6" t="s">
        <v>22</v>
      </c>
      <c r="B129" s="24"/>
      <c r="C129" s="24"/>
      <c r="D129" s="30">
        <v>5368.9948199999999</v>
      </c>
      <c r="E129" s="30">
        <v>5368.4289399999998</v>
      </c>
      <c r="F129" s="34">
        <v>99.9</v>
      </c>
    </row>
    <row r="130" spans="1:6">
      <c r="A130" s="6" t="s">
        <v>81</v>
      </c>
      <c r="B130" s="24"/>
      <c r="C130" s="24"/>
      <c r="D130" s="30">
        <v>4534.5948200000003</v>
      </c>
      <c r="E130" s="30">
        <v>4534.5948200000003</v>
      </c>
      <c r="F130" s="34">
        <f t="shared" si="1"/>
        <v>100</v>
      </c>
    </row>
    <row r="131" spans="1:6" ht="25.5">
      <c r="A131" s="7" t="s">
        <v>80</v>
      </c>
      <c r="B131" s="25" t="s">
        <v>1</v>
      </c>
      <c r="C131" s="26" t="s">
        <v>4</v>
      </c>
      <c r="D131" s="31">
        <v>810.55465000000004</v>
      </c>
      <c r="E131" s="31">
        <v>810.55465000000004</v>
      </c>
      <c r="F131" s="34">
        <f t="shared" si="1"/>
        <v>100</v>
      </c>
    </row>
    <row r="132" spans="1:6" ht="25.5">
      <c r="A132" s="7" t="s">
        <v>80</v>
      </c>
      <c r="B132" s="25" t="s">
        <v>1</v>
      </c>
      <c r="C132" s="26" t="s">
        <v>3</v>
      </c>
      <c r="D132" s="31">
        <v>3724.0401700000002</v>
      </c>
      <c r="E132" s="31">
        <v>3724.0401700000002</v>
      </c>
      <c r="F132" s="34">
        <f t="shared" si="1"/>
        <v>100</v>
      </c>
    </row>
    <row r="133" spans="1:6" ht="38.25">
      <c r="A133" s="7" t="s">
        <v>70</v>
      </c>
      <c r="B133" s="25" t="s">
        <v>1</v>
      </c>
      <c r="C133" s="26" t="s">
        <v>42</v>
      </c>
      <c r="D133" s="31">
        <v>496.4</v>
      </c>
      <c r="E133" s="31">
        <v>496.19436999999999</v>
      </c>
      <c r="F133" s="34">
        <v>99.9</v>
      </c>
    </row>
    <row r="134" spans="1:6" ht="38.25">
      <c r="A134" s="7" t="s">
        <v>70</v>
      </c>
      <c r="B134" s="25" t="s">
        <v>1</v>
      </c>
      <c r="C134" s="26" t="s">
        <v>4</v>
      </c>
      <c r="D134" s="31">
        <v>246.3</v>
      </c>
      <c r="E134" s="31">
        <v>246.22380000000001</v>
      </c>
      <c r="F134" s="34">
        <v>99.9</v>
      </c>
    </row>
    <row r="135" spans="1:6" ht="38.25">
      <c r="A135" s="7" t="s">
        <v>70</v>
      </c>
      <c r="B135" s="25" t="s">
        <v>69</v>
      </c>
      <c r="C135" s="26" t="s">
        <v>125</v>
      </c>
      <c r="D135" s="31">
        <v>37.700000000000003</v>
      </c>
      <c r="E135" s="31">
        <v>37.655209999999997</v>
      </c>
      <c r="F135" s="34">
        <v>100</v>
      </c>
    </row>
    <row r="136" spans="1:6" ht="38.25">
      <c r="A136" s="7" t="s">
        <v>70</v>
      </c>
      <c r="B136" s="25" t="s">
        <v>69</v>
      </c>
      <c r="C136" s="26" t="s">
        <v>61</v>
      </c>
      <c r="D136" s="31">
        <v>54</v>
      </c>
      <c r="E136" s="31">
        <v>53.760739999999998</v>
      </c>
      <c r="F136" s="34">
        <f t="shared" si="1"/>
        <v>99.556925925925924</v>
      </c>
    </row>
    <row r="137" spans="1:6" ht="25.5">
      <c r="A137" s="8" t="s">
        <v>102</v>
      </c>
      <c r="B137" s="23"/>
      <c r="C137" s="23"/>
      <c r="D137" s="29">
        <v>19425.4326</v>
      </c>
      <c r="E137" s="29">
        <v>18143.03386</v>
      </c>
      <c r="F137" s="33">
        <f t="shared" ref="F137:F200" si="2">E137/D137*100</f>
        <v>93.398351705176438</v>
      </c>
    </row>
    <row r="138" spans="1:6" ht="30" customHeight="1">
      <c r="A138" s="6" t="s">
        <v>12</v>
      </c>
      <c r="B138" s="24"/>
      <c r="C138" s="24"/>
      <c r="D138" s="30">
        <v>17336.400000000001</v>
      </c>
      <c r="E138" s="30">
        <v>16056.60809</v>
      </c>
      <c r="F138" s="34">
        <f t="shared" si="2"/>
        <v>92.617891200018448</v>
      </c>
    </row>
    <row r="139" spans="1:6">
      <c r="A139" s="6" t="s">
        <v>76</v>
      </c>
      <c r="B139" s="24"/>
      <c r="C139" s="24"/>
      <c r="D139" s="30">
        <v>8814.6</v>
      </c>
      <c r="E139" s="30">
        <v>7858.6902700000001</v>
      </c>
      <c r="F139" s="34">
        <f t="shared" si="2"/>
        <v>89.155381639552559</v>
      </c>
    </row>
    <row r="140" spans="1:6" ht="38.25">
      <c r="A140" s="7" t="s">
        <v>75</v>
      </c>
      <c r="B140" s="25" t="s">
        <v>1</v>
      </c>
      <c r="C140" s="26" t="s">
        <v>4</v>
      </c>
      <c r="D140" s="31">
        <v>1871.4</v>
      </c>
      <c r="E140" s="31">
        <v>1871.2488599999999</v>
      </c>
      <c r="F140" s="34">
        <v>99.9</v>
      </c>
    </row>
    <row r="141" spans="1:6" ht="38.25">
      <c r="A141" s="7" t="s">
        <v>74</v>
      </c>
      <c r="B141" s="25" t="s">
        <v>1</v>
      </c>
      <c r="C141" s="26" t="s">
        <v>42</v>
      </c>
      <c r="D141" s="31">
        <v>27.2</v>
      </c>
      <c r="E141" s="31">
        <v>27.17127</v>
      </c>
      <c r="F141" s="34">
        <v>100</v>
      </c>
    </row>
    <row r="142" spans="1:6" ht="38.25">
      <c r="A142" s="7" t="s">
        <v>74</v>
      </c>
      <c r="B142" s="25" t="s">
        <v>1</v>
      </c>
      <c r="C142" s="26" t="s">
        <v>4</v>
      </c>
      <c r="D142" s="31">
        <v>5089</v>
      </c>
      <c r="E142" s="31">
        <v>4299.0757700000004</v>
      </c>
      <c r="F142" s="34">
        <f t="shared" si="2"/>
        <v>84.477810375319322</v>
      </c>
    </row>
    <row r="143" spans="1:6" ht="38.25">
      <c r="A143" s="7" t="s">
        <v>74</v>
      </c>
      <c r="B143" s="25" t="s">
        <v>1</v>
      </c>
      <c r="C143" s="26" t="s">
        <v>3</v>
      </c>
      <c r="D143" s="31">
        <v>114</v>
      </c>
      <c r="E143" s="31">
        <v>114</v>
      </c>
      <c r="F143" s="34">
        <f t="shared" si="2"/>
        <v>100</v>
      </c>
    </row>
    <row r="144" spans="1:6" ht="38.25">
      <c r="A144" s="7" t="s">
        <v>74</v>
      </c>
      <c r="B144" s="25" t="s">
        <v>43</v>
      </c>
      <c r="C144" s="26" t="s">
        <v>42</v>
      </c>
      <c r="D144" s="31">
        <v>590.9</v>
      </c>
      <c r="E144" s="31">
        <v>440.60750999999999</v>
      </c>
      <c r="F144" s="34">
        <f t="shared" si="2"/>
        <v>74.565495007615496</v>
      </c>
    </row>
    <row r="145" spans="1:6" ht="25.5">
      <c r="A145" s="7" t="s">
        <v>157</v>
      </c>
      <c r="B145" s="25" t="s">
        <v>1</v>
      </c>
      <c r="C145" s="26" t="s">
        <v>4</v>
      </c>
      <c r="D145" s="31">
        <v>1046.7</v>
      </c>
      <c r="E145" s="31">
        <v>1031.3367699999999</v>
      </c>
      <c r="F145" s="34">
        <f t="shared" si="2"/>
        <v>98.532222222222217</v>
      </c>
    </row>
    <row r="146" spans="1:6" ht="38.25">
      <c r="A146" s="7" t="s">
        <v>160</v>
      </c>
      <c r="B146" s="25" t="s">
        <v>1</v>
      </c>
      <c r="C146" s="26" t="s">
        <v>42</v>
      </c>
      <c r="D146" s="31">
        <v>6.9</v>
      </c>
      <c r="E146" s="31">
        <v>6.8061299999999996</v>
      </c>
      <c r="F146" s="34">
        <f t="shared" si="2"/>
        <v>98.639565217391294</v>
      </c>
    </row>
    <row r="147" spans="1:6" ht="38.25">
      <c r="A147" s="7" t="s">
        <v>160</v>
      </c>
      <c r="B147" s="25" t="s">
        <v>1</v>
      </c>
      <c r="C147" s="26" t="s">
        <v>4</v>
      </c>
      <c r="D147" s="31">
        <v>68.5</v>
      </c>
      <c r="E147" s="31">
        <v>68.443960000000004</v>
      </c>
      <c r="F147" s="34">
        <f t="shared" si="2"/>
        <v>99.918189781021908</v>
      </c>
    </row>
    <row r="148" spans="1:6">
      <c r="A148" s="6" t="s">
        <v>159</v>
      </c>
      <c r="B148" s="24"/>
      <c r="C148" s="24"/>
      <c r="D148" s="30">
        <v>2221.1999999999998</v>
      </c>
      <c r="E148" s="30">
        <v>2221.1707000000001</v>
      </c>
      <c r="F148" s="34">
        <f t="shared" si="2"/>
        <v>99.998680893210889</v>
      </c>
    </row>
    <row r="149" spans="1:6">
      <c r="A149" s="7" t="s">
        <v>158</v>
      </c>
      <c r="B149" s="25" t="s">
        <v>1</v>
      </c>
      <c r="C149" s="26" t="s">
        <v>3</v>
      </c>
      <c r="D149" s="31">
        <v>2221.1999999999998</v>
      </c>
      <c r="E149" s="31">
        <v>2221.1707000000001</v>
      </c>
      <c r="F149" s="34">
        <v>100</v>
      </c>
    </row>
    <row r="150" spans="1:6" ht="25.5">
      <c r="A150" s="6" t="s">
        <v>17</v>
      </c>
      <c r="B150" s="24"/>
      <c r="C150" s="24"/>
      <c r="D150" s="30">
        <v>6300.6</v>
      </c>
      <c r="E150" s="30">
        <v>5976.74712</v>
      </c>
      <c r="F150" s="34">
        <f t="shared" si="2"/>
        <v>94.859967622131222</v>
      </c>
    </row>
    <row r="151" spans="1:6">
      <c r="A151" s="7" t="s">
        <v>16</v>
      </c>
      <c r="B151" s="25" t="s">
        <v>1</v>
      </c>
      <c r="C151" s="26" t="s">
        <v>3</v>
      </c>
      <c r="D151" s="31">
        <v>6300.6</v>
      </c>
      <c r="E151" s="31">
        <v>5976.74712</v>
      </c>
      <c r="F151" s="34">
        <f t="shared" si="2"/>
        <v>94.859967622131222</v>
      </c>
    </row>
    <row r="152" spans="1:6">
      <c r="A152" s="6" t="s">
        <v>22</v>
      </c>
      <c r="B152" s="24"/>
      <c r="C152" s="24"/>
      <c r="D152" s="30">
        <v>2089.0326</v>
      </c>
      <c r="E152" s="30">
        <v>2086.4257699999998</v>
      </c>
      <c r="F152" s="34">
        <f t="shared" si="2"/>
        <v>99.875213531851998</v>
      </c>
    </row>
    <row r="153" spans="1:6">
      <c r="A153" s="6" t="s">
        <v>81</v>
      </c>
      <c r="B153" s="24"/>
      <c r="C153" s="24"/>
      <c r="D153" s="30">
        <v>2050.5326</v>
      </c>
      <c r="E153" s="30">
        <v>2050.5326</v>
      </c>
      <c r="F153" s="34">
        <f t="shared" si="2"/>
        <v>100</v>
      </c>
    </row>
    <row r="154" spans="1:6" ht="25.5">
      <c r="A154" s="7" t="s">
        <v>80</v>
      </c>
      <c r="B154" s="25" t="s">
        <v>1</v>
      </c>
      <c r="C154" s="26" t="s">
        <v>3</v>
      </c>
      <c r="D154" s="31">
        <v>2050.5326</v>
      </c>
      <c r="E154" s="31">
        <v>2050.5326</v>
      </c>
      <c r="F154" s="34">
        <f t="shared" si="2"/>
        <v>100</v>
      </c>
    </row>
    <row r="155" spans="1:6" ht="38.25">
      <c r="A155" s="7" t="s">
        <v>70</v>
      </c>
      <c r="B155" s="25" t="s">
        <v>69</v>
      </c>
      <c r="C155" s="26" t="s">
        <v>61</v>
      </c>
      <c r="D155" s="31">
        <v>38.5</v>
      </c>
      <c r="E155" s="31">
        <v>35.893169999999998</v>
      </c>
      <c r="F155" s="34">
        <f t="shared" si="2"/>
        <v>93.229012987012979</v>
      </c>
    </row>
    <row r="156" spans="1:6" ht="25.5">
      <c r="A156" s="8" t="s">
        <v>13</v>
      </c>
      <c r="B156" s="23"/>
      <c r="C156" s="23"/>
      <c r="D156" s="29">
        <v>5401.1878699999997</v>
      </c>
      <c r="E156" s="29">
        <v>5398.3452399999996</v>
      </c>
      <c r="F156" s="33">
        <f t="shared" si="2"/>
        <v>99.94737028097488</v>
      </c>
    </row>
    <row r="157" spans="1:6" ht="27.6" customHeight="1">
      <c r="A157" s="6" t="s">
        <v>12</v>
      </c>
      <c r="B157" s="24"/>
      <c r="C157" s="24"/>
      <c r="D157" s="30">
        <v>4017.7064</v>
      </c>
      <c r="E157" s="30">
        <v>4014.8637699999999</v>
      </c>
      <c r="F157" s="34">
        <f t="shared" si="2"/>
        <v>99.929247443267627</v>
      </c>
    </row>
    <row r="158" spans="1:6">
      <c r="A158" s="6" t="s">
        <v>76</v>
      </c>
      <c r="B158" s="24"/>
      <c r="C158" s="24"/>
      <c r="D158" s="30">
        <v>4017.7064</v>
      </c>
      <c r="E158" s="30">
        <v>4014.8637699999999</v>
      </c>
      <c r="F158" s="34">
        <f t="shared" si="2"/>
        <v>99.929247443267627</v>
      </c>
    </row>
    <row r="159" spans="1:6" ht="38.25">
      <c r="A159" s="7" t="s">
        <v>75</v>
      </c>
      <c r="B159" s="25" t="s">
        <v>1</v>
      </c>
      <c r="C159" s="26" t="s">
        <v>4</v>
      </c>
      <c r="D159" s="31">
        <v>844.2</v>
      </c>
      <c r="E159" s="31">
        <v>843.91935999999998</v>
      </c>
      <c r="F159" s="34">
        <v>99.9</v>
      </c>
    </row>
    <row r="160" spans="1:6" ht="38.25">
      <c r="A160" s="7" t="s">
        <v>74</v>
      </c>
      <c r="B160" s="25" t="s">
        <v>51</v>
      </c>
      <c r="C160" s="26" t="s">
        <v>4</v>
      </c>
      <c r="D160" s="31">
        <v>571.20000000000005</v>
      </c>
      <c r="E160" s="31">
        <v>571.11409000000003</v>
      </c>
      <c r="F160" s="34">
        <v>99.9</v>
      </c>
    </row>
    <row r="161" spans="1:6" ht="38.25">
      <c r="A161" s="7" t="s">
        <v>74</v>
      </c>
      <c r="B161" s="25" t="s">
        <v>51</v>
      </c>
      <c r="C161" s="26" t="s">
        <v>3</v>
      </c>
      <c r="D161" s="31">
        <v>231.60640000000001</v>
      </c>
      <c r="E161" s="31">
        <v>231.58074999999999</v>
      </c>
      <c r="F161" s="34">
        <v>100</v>
      </c>
    </row>
    <row r="162" spans="1:6" ht="38.25">
      <c r="A162" s="7" t="s">
        <v>74</v>
      </c>
      <c r="B162" s="25" t="s">
        <v>1</v>
      </c>
      <c r="C162" s="26" t="s">
        <v>42</v>
      </c>
      <c r="D162" s="31">
        <v>0.4</v>
      </c>
      <c r="E162" s="31">
        <v>0.31311</v>
      </c>
      <c r="F162" s="34">
        <f t="shared" si="2"/>
        <v>78.277500000000003</v>
      </c>
    </row>
    <row r="163" spans="1:6" ht="38.25">
      <c r="A163" s="7" t="s">
        <v>74</v>
      </c>
      <c r="B163" s="25" t="s">
        <v>1</v>
      </c>
      <c r="C163" s="26" t="s">
        <v>4</v>
      </c>
      <c r="D163" s="31">
        <v>1722.8</v>
      </c>
      <c r="E163" s="31">
        <v>1720.4580599999999</v>
      </c>
      <c r="F163" s="34">
        <f t="shared" si="2"/>
        <v>99.864061992105874</v>
      </c>
    </row>
    <row r="164" spans="1:6" ht="38.25">
      <c r="A164" s="7" t="s">
        <v>74</v>
      </c>
      <c r="B164" s="25" t="s">
        <v>1</v>
      </c>
      <c r="C164" s="26" t="s">
        <v>3</v>
      </c>
      <c r="D164" s="31">
        <v>107.4</v>
      </c>
      <c r="E164" s="31">
        <v>107.3784</v>
      </c>
      <c r="F164" s="34">
        <v>100</v>
      </c>
    </row>
    <row r="165" spans="1:6" ht="25.5">
      <c r="A165" s="7" t="s">
        <v>157</v>
      </c>
      <c r="B165" s="25" t="s">
        <v>1</v>
      </c>
      <c r="C165" s="26" t="s">
        <v>4</v>
      </c>
      <c r="D165" s="31">
        <v>415</v>
      </c>
      <c r="E165" s="31">
        <v>415</v>
      </c>
      <c r="F165" s="34">
        <f t="shared" si="2"/>
        <v>100</v>
      </c>
    </row>
    <row r="166" spans="1:6" ht="25.5">
      <c r="A166" s="7" t="s">
        <v>156</v>
      </c>
      <c r="B166" s="25" t="s">
        <v>1</v>
      </c>
      <c r="C166" s="26" t="s">
        <v>4</v>
      </c>
      <c r="D166" s="31">
        <v>125.1</v>
      </c>
      <c r="E166" s="31">
        <v>125.1</v>
      </c>
      <c r="F166" s="34">
        <f t="shared" si="2"/>
        <v>100</v>
      </c>
    </row>
    <row r="167" spans="1:6">
      <c r="A167" s="6" t="s">
        <v>22</v>
      </c>
      <c r="B167" s="24"/>
      <c r="C167" s="24"/>
      <c r="D167" s="30">
        <v>1383.4814699999999</v>
      </c>
      <c r="E167" s="30">
        <v>1383.4814699999999</v>
      </c>
      <c r="F167" s="34">
        <f t="shared" si="2"/>
        <v>100</v>
      </c>
    </row>
    <row r="168" spans="1:6">
      <c r="A168" s="6" t="s">
        <v>81</v>
      </c>
      <c r="B168" s="24"/>
      <c r="C168" s="24"/>
      <c r="D168" s="30">
        <v>1383.4814699999999</v>
      </c>
      <c r="E168" s="30">
        <v>1383.4814699999999</v>
      </c>
      <c r="F168" s="34">
        <f t="shared" si="2"/>
        <v>100</v>
      </c>
    </row>
    <row r="169" spans="1:6" ht="25.5">
      <c r="A169" s="7" t="s">
        <v>80</v>
      </c>
      <c r="B169" s="25" t="s">
        <v>51</v>
      </c>
      <c r="C169" s="26" t="s">
        <v>4</v>
      </c>
      <c r="D169" s="31">
        <v>487.67361</v>
      </c>
      <c r="E169" s="31">
        <v>487.67361</v>
      </c>
      <c r="F169" s="34">
        <f t="shared" si="2"/>
        <v>100</v>
      </c>
    </row>
    <row r="170" spans="1:6" ht="25.5">
      <c r="A170" s="7" t="s">
        <v>80</v>
      </c>
      <c r="B170" s="25" t="s">
        <v>1</v>
      </c>
      <c r="C170" s="26" t="s">
        <v>3</v>
      </c>
      <c r="D170" s="31">
        <v>386.32947999999999</v>
      </c>
      <c r="E170" s="31">
        <v>386.32947999999999</v>
      </c>
      <c r="F170" s="34">
        <f t="shared" si="2"/>
        <v>100</v>
      </c>
    </row>
    <row r="171" spans="1:6" ht="25.5">
      <c r="A171" s="7" t="s">
        <v>80</v>
      </c>
      <c r="B171" s="25" t="s">
        <v>1</v>
      </c>
      <c r="C171" s="26" t="s">
        <v>46</v>
      </c>
      <c r="D171" s="31">
        <v>509.47838000000002</v>
      </c>
      <c r="E171" s="31">
        <v>509.47838000000002</v>
      </c>
      <c r="F171" s="34">
        <f t="shared" si="2"/>
        <v>100</v>
      </c>
    </row>
    <row r="172" spans="1:6">
      <c r="A172" s="5" t="s">
        <v>155</v>
      </c>
      <c r="B172" s="22"/>
      <c r="C172" s="22"/>
      <c r="D172" s="32">
        <v>515430.57147999998</v>
      </c>
      <c r="E172" s="32">
        <v>452460.73535999999</v>
      </c>
      <c r="F172" s="28">
        <f t="shared" si="2"/>
        <v>87.783061462732164</v>
      </c>
    </row>
    <row r="173" spans="1:6" ht="38.25">
      <c r="A173" s="8" t="s">
        <v>68</v>
      </c>
      <c r="B173" s="23"/>
      <c r="C173" s="23"/>
      <c r="D173" s="29">
        <v>385376.87787999999</v>
      </c>
      <c r="E173" s="29">
        <v>323962.88468999998</v>
      </c>
      <c r="F173" s="33">
        <f t="shared" si="2"/>
        <v>84.063913349486597</v>
      </c>
    </row>
    <row r="174" spans="1:6" ht="27" customHeight="1">
      <c r="A174" s="6" t="s">
        <v>12</v>
      </c>
      <c r="B174" s="24"/>
      <c r="C174" s="24"/>
      <c r="D174" s="30">
        <v>241702.29577</v>
      </c>
      <c r="E174" s="30">
        <v>180395.73355999999</v>
      </c>
      <c r="F174" s="34">
        <f t="shared" si="2"/>
        <v>74.635506868193616</v>
      </c>
    </row>
    <row r="175" spans="1:6">
      <c r="A175" s="6" t="s">
        <v>11</v>
      </c>
      <c r="B175" s="24"/>
      <c r="C175" s="24"/>
      <c r="D175" s="30">
        <v>101663.56</v>
      </c>
      <c r="E175" s="30">
        <v>95560.852840000007</v>
      </c>
      <c r="F175" s="34">
        <f t="shared" si="2"/>
        <v>93.997153788437089</v>
      </c>
    </row>
    <row r="176" spans="1:6">
      <c r="A176" s="7" t="s">
        <v>154</v>
      </c>
      <c r="B176" s="25" t="s">
        <v>1</v>
      </c>
      <c r="C176" s="26" t="s">
        <v>3</v>
      </c>
      <c r="D176" s="31">
        <v>26.1</v>
      </c>
      <c r="E176" s="31">
        <v>26.075369999999999</v>
      </c>
      <c r="F176" s="34">
        <v>100</v>
      </c>
    </row>
    <row r="177" spans="1:6" ht="25.5">
      <c r="A177" s="7" t="s">
        <v>153</v>
      </c>
      <c r="B177" s="25" t="s">
        <v>97</v>
      </c>
      <c r="C177" s="26" t="s">
        <v>14</v>
      </c>
      <c r="D177" s="31">
        <v>41174.300000000003</v>
      </c>
      <c r="E177" s="31">
        <v>41174.300000000003</v>
      </c>
      <c r="F177" s="34">
        <f t="shared" si="2"/>
        <v>100</v>
      </c>
    </row>
    <row r="178" spans="1:6">
      <c r="A178" s="7" t="s">
        <v>130</v>
      </c>
      <c r="B178" s="25" t="s">
        <v>113</v>
      </c>
      <c r="C178" s="26" t="s">
        <v>99</v>
      </c>
      <c r="D178" s="31">
        <v>8976.5</v>
      </c>
      <c r="E178" s="31">
        <v>4397.9091099999996</v>
      </c>
      <c r="F178" s="34">
        <f t="shared" si="2"/>
        <v>48.99358447056202</v>
      </c>
    </row>
    <row r="179" spans="1:6">
      <c r="A179" s="7" t="s">
        <v>130</v>
      </c>
      <c r="B179" s="25" t="s">
        <v>113</v>
      </c>
      <c r="C179" s="26" t="s">
        <v>48</v>
      </c>
      <c r="D179" s="31">
        <v>3214.8</v>
      </c>
      <c r="E179" s="31">
        <v>3214.4899099999998</v>
      </c>
      <c r="F179" s="34">
        <v>99.9</v>
      </c>
    </row>
    <row r="180" spans="1:6" ht="25.5">
      <c r="A180" s="7" t="s">
        <v>152</v>
      </c>
      <c r="B180" s="25" t="s">
        <v>35</v>
      </c>
      <c r="C180" s="26" t="s">
        <v>1</v>
      </c>
      <c r="D180" s="31">
        <v>5369.1</v>
      </c>
      <c r="E180" s="31">
        <v>5369.0159999999996</v>
      </c>
      <c r="F180" s="34">
        <v>99.9</v>
      </c>
    </row>
    <row r="181" spans="1:6">
      <c r="A181" s="7" t="s">
        <v>136</v>
      </c>
      <c r="B181" s="25" t="s">
        <v>51</v>
      </c>
      <c r="C181" s="26" t="s">
        <v>4</v>
      </c>
      <c r="D181" s="31">
        <v>29153</v>
      </c>
      <c r="E181" s="31">
        <v>29152.947609999999</v>
      </c>
      <c r="F181" s="34">
        <v>99.9</v>
      </c>
    </row>
    <row r="182" spans="1:6">
      <c r="A182" s="7" t="s">
        <v>136</v>
      </c>
      <c r="B182" s="25" t="s">
        <v>51</v>
      </c>
      <c r="C182" s="26" t="s">
        <v>3</v>
      </c>
      <c r="D182" s="31">
        <v>1078</v>
      </c>
      <c r="E182" s="31">
        <v>1077.99947</v>
      </c>
      <c r="F182" s="34">
        <v>100</v>
      </c>
    </row>
    <row r="183" spans="1:6">
      <c r="A183" s="7" t="s">
        <v>136</v>
      </c>
      <c r="B183" s="25" t="s">
        <v>1</v>
      </c>
      <c r="C183" s="26" t="s">
        <v>3</v>
      </c>
      <c r="D183" s="31">
        <v>1187.8</v>
      </c>
      <c r="E183" s="31">
        <v>1174.97739</v>
      </c>
      <c r="F183" s="34">
        <f t="shared" si="2"/>
        <v>98.92047398551945</v>
      </c>
    </row>
    <row r="184" spans="1:6">
      <c r="A184" s="7" t="s">
        <v>136</v>
      </c>
      <c r="B184" s="25" t="s">
        <v>1</v>
      </c>
      <c r="C184" s="26" t="s">
        <v>33</v>
      </c>
      <c r="D184" s="31">
        <v>0.1</v>
      </c>
      <c r="E184" s="31">
        <v>2.7720000000000002E-2</v>
      </c>
      <c r="F184" s="34">
        <f t="shared" si="2"/>
        <v>27.72</v>
      </c>
    </row>
    <row r="185" spans="1:6">
      <c r="A185" s="7" t="s">
        <v>136</v>
      </c>
      <c r="B185" s="25" t="s">
        <v>1</v>
      </c>
      <c r="C185" s="26" t="s">
        <v>48</v>
      </c>
      <c r="D185" s="31">
        <v>386</v>
      </c>
      <c r="E185" s="31">
        <v>386</v>
      </c>
      <c r="F185" s="34">
        <f t="shared" si="2"/>
        <v>100</v>
      </c>
    </row>
    <row r="186" spans="1:6" ht="25.5">
      <c r="A186" s="7" t="s">
        <v>151</v>
      </c>
      <c r="B186" s="25" t="s">
        <v>113</v>
      </c>
      <c r="C186" s="26" t="s">
        <v>99</v>
      </c>
      <c r="D186" s="31">
        <v>286.7484</v>
      </c>
      <c r="E186" s="31">
        <v>286.7484</v>
      </c>
      <c r="F186" s="34">
        <f t="shared" si="2"/>
        <v>100</v>
      </c>
    </row>
    <row r="187" spans="1:6" ht="25.5">
      <c r="A187" s="7" t="s">
        <v>151</v>
      </c>
      <c r="B187" s="25" t="s">
        <v>113</v>
      </c>
      <c r="C187" s="26" t="s">
        <v>48</v>
      </c>
      <c r="D187" s="31">
        <v>10753.6116</v>
      </c>
      <c r="E187" s="31">
        <v>9242.8914800000002</v>
      </c>
      <c r="F187" s="34">
        <f t="shared" si="2"/>
        <v>85.951509351518709</v>
      </c>
    </row>
    <row r="188" spans="1:6" ht="38.25">
      <c r="A188" s="7" t="s">
        <v>150</v>
      </c>
      <c r="B188" s="25" t="s">
        <v>1</v>
      </c>
      <c r="C188" s="26" t="s">
        <v>3</v>
      </c>
      <c r="D188" s="31">
        <v>57.5</v>
      </c>
      <c r="E188" s="31">
        <v>57.470379999999999</v>
      </c>
      <c r="F188" s="34">
        <f t="shared" si="2"/>
        <v>99.948486956521734</v>
      </c>
    </row>
    <row r="189" spans="1:6" ht="52.9" customHeight="1">
      <c r="A189" s="6" t="s">
        <v>149</v>
      </c>
      <c r="B189" s="24"/>
      <c r="C189" s="24"/>
      <c r="D189" s="30">
        <v>140038.73577</v>
      </c>
      <c r="E189" s="30">
        <v>84834.880720000001</v>
      </c>
      <c r="F189" s="34">
        <f t="shared" si="2"/>
        <v>60.579581966044771</v>
      </c>
    </row>
    <row r="190" spans="1:6">
      <c r="A190" s="7" t="s">
        <v>148</v>
      </c>
      <c r="B190" s="25" t="s">
        <v>113</v>
      </c>
      <c r="C190" s="26" t="s">
        <v>99</v>
      </c>
      <c r="D190" s="31">
        <v>5216.5</v>
      </c>
      <c r="E190" s="31">
        <v>1199.60193</v>
      </c>
      <c r="F190" s="34">
        <f t="shared" si="2"/>
        <v>22.996298859388482</v>
      </c>
    </row>
    <row r="191" spans="1:6">
      <c r="A191" s="7" t="s">
        <v>147</v>
      </c>
      <c r="B191" s="25" t="s">
        <v>1</v>
      </c>
      <c r="C191" s="26" t="s">
        <v>3</v>
      </c>
      <c r="D191" s="31">
        <v>11779.4</v>
      </c>
      <c r="E191" s="31">
        <v>11779.251679999999</v>
      </c>
      <c r="F191" s="34">
        <v>99.9</v>
      </c>
    </row>
    <row r="192" spans="1:6" ht="63.75">
      <c r="A192" s="7" t="s">
        <v>146</v>
      </c>
      <c r="B192" s="25" t="s">
        <v>113</v>
      </c>
      <c r="C192" s="26" t="s">
        <v>48</v>
      </c>
      <c r="D192" s="31">
        <v>80000</v>
      </c>
      <c r="E192" s="31">
        <v>55136.247439999999</v>
      </c>
      <c r="F192" s="34">
        <f t="shared" si="2"/>
        <v>68.9203093</v>
      </c>
    </row>
    <row r="193" spans="1:6" ht="38.25">
      <c r="A193" s="7" t="s">
        <v>145</v>
      </c>
      <c r="B193" s="25" t="s">
        <v>113</v>
      </c>
      <c r="C193" s="26" t="s">
        <v>48</v>
      </c>
      <c r="D193" s="31">
        <v>21521.417880000001</v>
      </c>
      <c r="E193" s="31">
        <v>8359.8898300000001</v>
      </c>
      <c r="F193" s="34">
        <f t="shared" si="2"/>
        <v>38.844512367230706</v>
      </c>
    </row>
    <row r="194" spans="1:6" ht="51">
      <c r="A194" s="7" t="s">
        <v>144</v>
      </c>
      <c r="B194" s="25" t="s">
        <v>113</v>
      </c>
      <c r="C194" s="26" t="s">
        <v>48</v>
      </c>
      <c r="D194" s="31">
        <v>21521.417890000001</v>
      </c>
      <c r="E194" s="31">
        <v>8359.8898399999998</v>
      </c>
      <c r="F194" s="34">
        <f t="shared" si="2"/>
        <v>38.844512395646809</v>
      </c>
    </row>
    <row r="195" spans="1:6" ht="27.6" customHeight="1">
      <c r="A195" s="6" t="s">
        <v>111</v>
      </c>
      <c r="B195" s="24"/>
      <c r="C195" s="24"/>
      <c r="D195" s="30">
        <v>4535.2</v>
      </c>
      <c r="E195" s="30">
        <v>4427.7951800000001</v>
      </c>
      <c r="F195" s="34">
        <f t="shared" si="2"/>
        <v>97.631751190686188</v>
      </c>
    </row>
    <row r="196" spans="1:6" ht="25.5">
      <c r="A196" s="6" t="s">
        <v>143</v>
      </c>
      <c r="B196" s="24"/>
      <c r="C196" s="24"/>
      <c r="D196" s="30">
        <v>4535.2</v>
      </c>
      <c r="E196" s="30">
        <v>4427.7951800000001</v>
      </c>
      <c r="F196" s="34">
        <f t="shared" si="2"/>
        <v>97.631751190686188</v>
      </c>
    </row>
    <row r="197" spans="1:6">
      <c r="A197" s="7" t="s">
        <v>142</v>
      </c>
      <c r="B197" s="25" t="s">
        <v>113</v>
      </c>
      <c r="C197" s="26" t="s">
        <v>99</v>
      </c>
      <c r="D197" s="31">
        <v>61.2</v>
      </c>
      <c r="E197" s="31">
        <v>53.503219999999999</v>
      </c>
      <c r="F197" s="34">
        <f t="shared" si="2"/>
        <v>87.423562091503257</v>
      </c>
    </row>
    <row r="198" spans="1:6">
      <c r="A198" s="7" t="s">
        <v>142</v>
      </c>
      <c r="B198" s="25" t="s">
        <v>113</v>
      </c>
      <c r="C198" s="26" t="s">
        <v>48</v>
      </c>
      <c r="D198" s="31">
        <v>3251.3</v>
      </c>
      <c r="E198" s="31">
        <v>3151.5989500000001</v>
      </c>
      <c r="F198" s="34">
        <f t="shared" si="2"/>
        <v>96.933501983821856</v>
      </c>
    </row>
    <row r="199" spans="1:6">
      <c r="A199" s="7" t="s">
        <v>141</v>
      </c>
      <c r="B199" s="25" t="s">
        <v>1</v>
      </c>
      <c r="C199" s="26" t="s">
        <v>3</v>
      </c>
      <c r="D199" s="31">
        <v>1222.7</v>
      </c>
      <c r="E199" s="31">
        <v>1222.69301</v>
      </c>
      <c r="F199" s="34">
        <v>100</v>
      </c>
    </row>
    <row r="200" spans="1:6" ht="38.25">
      <c r="A200" s="6" t="s">
        <v>32</v>
      </c>
      <c r="B200" s="24"/>
      <c r="C200" s="24"/>
      <c r="D200" s="30">
        <v>347</v>
      </c>
      <c r="E200" s="30">
        <v>347</v>
      </c>
      <c r="F200" s="34">
        <f t="shared" si="2"/>
        <v>100</v>
      </c>
    </row>
    <row r="201" spans="1:6" ht="25.5">
      <c r="A201" s="6" t="s">
        <v>31</v>
      </c>
      <c r="B201" s="24"/>
      <c r="C201" s="24"/>
      <c r="D201" s="30">
        <v>30</v>
      </c>
      <c r="E201" s="30">
        <v>30</v>
      </c>
      <c r="F201" s="34">
        <f t="shared" ref="F201:F264" si="3">E201/D201*100</f>
        <v>100</v>
      </c>
    </row>
    <row r="202" spans="1:6">
      <c r="A202" s="7" t="s">
        <v>140</v>
      </c>
      <c r="B202" s="25" t="s">
        <v>15</v>
      </c>
      <c r="C202" s="26" t="s">
        <v>14</v>
      </c>
      <c r="D202" s="31">
        <v>30</v>
      </c>
      <c r="E202" s="31">
        <v>30</v>
      </c>
      <c r="F202" s="34">
        <f t="shared" si="3"/>
        <v>100</v>
      </c>
    </row>
    <row r="203" spans="1:6" ht="25.5">
      <c r="A203" s="6" t="s">
        <v>29</v>
      </c>
      <c r="B203" s="24"/>
      <c r="C203" s="24"/>
      <c r="D203" s="30">
        <v>317</v>
      </c>
      <c r="E203" s="30">
        <v>317</v>
      </c>
      <c r="F203" s="34">
        <f t="shared" si="3"/>
        <v>100</v>
      </c>
    </row>
    <row r="204" spans="1:6">
      <c r="A204" s="7" t="s">
        <v>139</v>
      </c>
      <c r="B204" s="25" t="s">
        <v>15</v>
      </c>
      <c r="C204" s="26" t="s">
        <v>14</v>
      </c>
      <c r="D204" s="31">
        <v>317</v>
      </c>
      <c r="E204" s="31">
        <v>317</v>
      </c>
      <c r="F204" s="34">
        <f t="shared" si="3"/>
        <v>100</v>
      </c>
    </row>
    <row r="205" spans="1:6">
      <c r="A205" s="6" t="s">
        <v>22</v>
      </c>
      <c r="B205" s="24"/>
      <c r="C205" s="24"/>
      <c r="D205" s="30">
        <v>138792.38211000001</v>
      </c>
      <c r="E205" s="30">
        <v>138792.35595</v>
      </c>
      <c r="F205" s="34">
        <v>100</v>
      </c>
    </row>
    <row r="206" spans="1:6" ht="38.25">
      <c r="A206" s="7" t="s">
        <v>26</v>
      </c>
      <c r="B206" s="25" t="s">
        <v>35</v>
      </c>
      <c r="C206" s="26" t="s">
        <v>1</v>
      </c>
      <c r="D206" s="31">
        <v>101859.08211</v>
      </c>
      <c r="E206" s="31">
        <v>101859.08211</v>
      </c>
      <c r="F206" s="34">
        <f t="shared" si="3"/>
        <v>100</v>
      </c>
    </row>
    <row r="207" spans="1:6" ht="63.75">
      <c r="A207" s="7" t="s">
        <v>138</v>
      </c>
      <c r="B207" s="25" t="s">
        <v>35</v>
      </c>
      <c r="C207" s="26" t="s">
        <v>1</v>
      </c>
      <c r="D207" s="31">
        <v>5000</v>
      </c>
      <c r="E207" s="31">
        <v>5000</v>
      </c>
      <c r="F207" s="34">
        <f t="shared" si="3"/>
        <v>100</v>
      </c>
    </row>
    <row r="208" spans="1:6" ht="38.25">
      <c r="A208" s="7" t="s">
        <v>70</v>
      </c>
      <c r="B208" s="25" t="s">
        <v>69</v>
      </c>
      <c r="C208" s="26" t="s">
        <v>61</v>
      </c>
      <c r="D208" s="31">
        <v>31933.3</v>
      </c>
      <c r="E208" s="31">
        <v>31933.273840000002</v>
      </c>
      <c r="F208" s="34">
        <v>100</v>
      </c>
    </row>
    <row r="209" spans="1:6" ht="38.25">
      <c r="A209" s="8" t="s">
        <v>122</v>
      </c>
      <c r="B209" s="23"/>
      <c r="C209" s="23"/>
      <c r="D209" s="29">
        <v>7858</v>
      </c>
      <c r="E209" s="29">
        <v>7857.8774700000004</v>
      </c>
      <c r="F209" s="33">
        <v>99.9</v>
      </c>
    </row>
    <row r="210" spans="1:6" ht="27.6" customHeight="1">
      <c r="A210" s="6" t="s">
        <v>12</v>
      </c>
      <c r="B210" s="24"/>
      <c r="C210" s="24"/>
      <c r="D210" s="30">
        <v>1630.3</v>
      </c>
      <c r="E210" s="30">
        <v>1630.1912199999999</v>
      </c>
      <c r="F210" s="34">
        <v>99.9</v>
      </c>
    </row>
    <row r="211" spans="1:6">
      <c r="A211" s="6" t="s">
        <v>11</v>
      </c>
      <c r="B211" s="24"/>
      <c r="C211" s="24"/>
      <c r="D211" s="30">
        <v>1630.3</v>
      </c>
      <c r="E211" s="30">
        <v>1630.1912199999999</v>
      </c>
      <c r="F211" s="34">
        <v>99.9</v>
      </c>
    </row>
    <row r="212" spans="1:6">
      <c r="A212" s="7" t="s">
        <v>136</v>
      </c>
      <c r="B212" s="25" t="s">
        <v>1</v>
      </c>
      <c r="C212" s="26" t="s">
        <v>4</v>
      </c>
      <c r="D212" s="31">
        <v>1207.7</v>
      </c>
      <c r="E212" s="31">
        <v>1207.6796999999999</v>
      </c>
      <c r="F212" s="34">
        <v>100</v>
      </c>
    </row>
    <row r="213" spans="1:6">
      <c r="A213" s="7" t="s">
        <v>136</v>
      </c>
      <c r="B213" s="25" t="s">
        <v>1</v>
      </c>
      <c r="C213" s="26" t="s">
        <v>3</v>
      </c>
      <c r="D213" s="31">
        <v>218.4</v>
      </c>
      <c r="E213" s="31">
        <v>218.33176</v>
      </c>
      <c r="F213" s="34">
        <v>99.9</v>
      </c>
    </row>
    <row r="214" spans="1:6">
      <c r="A214" s="7" t="s">
        <v>136</v>
      </c>
      <c r="B214" s="25" t="s">
        <v>43</v>
      </c>
      <c r="C214" s="26" t="s">
        <v>42</v>
      </c>
      <c r="D214" s="31">
        <v>204.2</v>
      </c>
      <c r="E214" s="31">
        <v>204.17975999999999</v>
      </c>
      <c r="F214" s="34">
        <f t="shared" si="3"/>
        <v>99.990088148873653</v>
      </c>
    </row>
    <row r="215" spans="1:6">
      <c r="A215" s="6" t="s">
        <v>22</v>
      </c>
      <c r="B215" s="24"/>
      <c r="C215" s="24"/>
      <c r="D215" s="30">
        <v>6227.7</v>
      </c>
      <c r="E215" s="30">
        <v>6227.6862499999997</v>
      </c>
      <c r="F215" s="34">
        <f t="shared" si="3"/>
        <v>99.999779212229228</v>
      </c>
    </row>
    <row r="216" spans="1:6" ht="38.25">
      <c r="A216" s="7" t="s">
        <v>70</v>
      </c>
      <c r="B216" s="25" t="s">
        <v>69</v>
      </c>
      <c r="C216" s="26" t="s">
        <v>61</v>
      </c>
      <c r="D216" s="31">
        <v>6227.7</v>
      </c>
      <c r="E216" s="31">
        <v>6227.6862499999997</v>
      </c>
      <c r="F216" s="34">
        <f t="shared" si="3"/>
        <v>99.999779212229228</v>
      </c>
    </row>
    <row r="217" spans="1:6" ht="25.5">
      <c r="A217" s="8" t="s">
        <v>24</v>
      </c>
      <c r="B217" s="23"/>
      <c r="C217" s="23"/>
      <c r="D217" s="29">
        <v>500</v>
      </c>
      <c r="E217" s="29">
        <v>499.97500000000002</v>
      </c>
      <c r="F217" s="33">
        <f t="shared" si="3"/>
        <v>99.995000000000005</v>
      </c>
    </row>
    <row r="218" spans="1:6">
      <c r="A218" s="6" t="s">
        <v>22</v>
      </c>
      <c r="B218" s="24"/>
      <c r="C218" s="24"/>
      <c r="D218" s="30">
        <v>500</v>
      </c>
      <c r="E218" s="30">
        <v>499.97500000000002</v>
      </c>
      <c r="F218" s="34">
        <f t="shared" si="3"/>
        <v>99.995000000000005</v>
      </c>
    </row>
    <row r="219" spans="1:6">
      <c r="A219" s="7" t="s">
        <v>137</v>
      </c>
      <c r="B219" s="25" t="s">
        <v>1</v>
      </c>
      <c r="C219" s="26" t="s">
        <v>3</v>
      </c>
      <c r="D219" s="31">
        <v>500</v>
      </c>
      <c r="E219" s="31">
        <v>499.97500000000002</v>
      </c>
      <c r="F219" s="34">
        <f t="shared" si="3"/>
        <v>99.995000000000005</v>
      </c>
    </row>
    <row r="220" spans="1:6" ht="25.5">
      <c r="A220" s="8" t="s">
        <v>23</v>
      </c>
      <c r="B220" s="23"/>
      <c r="C220" s="23"/>
      <c r="D220" s="29">
        <v>429.9</v>
      </c>
      <c r="E220" s="29">
        <v>429.9</v>
      </c>
      <c r="F220" s="33">
        <f t="shared" si="3"/>
        <v>100</v>
      </c>
    </row>
    <row r="221" spans="1:6" ht="27" customHeight="1">
      <c r="A221" s="6" t="s">
        <v>12</v>
      </c>
      <c r="B221" s="24"/>
      <c r="C221" s="24"/>
      <c r="D221" s="30">
        <v>429.9</v>
      </c>
      <c r="E221" s="30">
        <v>429.9</v>
      </c>
      <c r="F221" s="34">
        <f t="shared" si="3"/>
        <v>100</v>
      </c>
    </row>
    <row r="222" spans="1:6">
      <c r="A222" s="6" t="s">
        <v>11</v>
      </c>
      <c r="B222" s="24"/>
      <c r="C222" s="24"/>
      <c r="D222" s="30">
        <v>429.9</v>
      </c>
      <c r="E222" s="30">
        <v>429.9</v>
      </c>
      <c r="F222" s="34">
        <f t="shared" si="3"/>
        <v>100</v>
      </c>
    </row>
    <row r="223" spans="1:6">
      <c r="A223" s="7" t="s">
        <v>136</v>
      </c>
      <c r="B223" s="25" t="s">
        <v>1</v>
      </c>
      <c r="C223" s="26" t="s">
        <v>3</v>
      </c>
      <c r="D223" s="31">
        <v>31.3</v>
      </c>
      <c r="E223" s="31">
        <v>31.3</v>
      </c>
      <c r="F223" s="34">
        <f t="shared" si="3"/>
        <v>100</v>
      </c>
    </row>
    <row r="224" spans="1:6">
      <c r="A224" s="7" t="s">
        <v>135</v>
      </c>
      <c r="B224" s="25" t="s">
        <v>1</v>
      </c>
      <c r="C224" s="26" t="s">
        <v>3</v>
      </c>
      <c r="D224" s="31">
        <v>398.6</v>
      </c>
      <c r="E224" s="31">
        <v>398.6</v>
      </c>
      <c r="F224" s="34">
        <f t="shared" si="3"/>
        <v>100</v>
      </c>
    </row>
    <row r="225" spans="1:6" ht="25.5">
      <c r="A225" s="8" t="s">
        <v>18</v>
      </c>
      <c r="B225" s="23"/>
      <c r="C225" s="23"/>
      <c r="D225" s="29">
        <v>167.9</v>
      </c>
      <c r="E225" s="29">
        <v>167.84737999999999</v>
      </c>
      <c r="F225" s="33">
        <v>99.9</v>
      </c>
    </row>
    <row r="226" spans="1:6" ht="28.9" customHeight="1">
      <c r="A226" s="6" t="s">
        <v>12</v>
      </c>
      <c r="B226" s="24"/>
      <c r="C226" s="24"/>
      <c r="D226" s="30">
        <v>167.9</v>
      </c>
      <c r="E226" s="30">
        <v>167.84737999999999</v>
      </c>
      <c r="F226" s="34">
        <v>99.9</v>
      </c>
    </row>
    <row r="227" spans="1:6">
      <c r="A227" s="6" t="s">
        <v>11</v>
      </c>
      <c r="B227" s="24"/>
      <c r="C227" s="24"/>
      <c r="D227" s="30">
        <v>167.9</v>
      </c>
      <c r="E227" s="30">
        <v>167.84737999999999</v>
      </c>
      <c r="F227" s="34">
        <v>99.9</v>
      </c>
    </row>
    <row r="228" spans="1:6">
      <c r="A228" s="7" t="s">
        <v>135</v>
      </c>
      <c r="B228" s="25" t="s">
        <v>1</v>
      </c>
      <c r="C228" s="26" t="s">
        <v>3</v>
      </c>
      <c r="D228" s="31">
        <v>167.9</v>
      </c>
      <c r="E228" s="31">
        <v>167.84737999999999</v>
      </c>
      <c r="F228" s="34">
        <v>99.9</v>
      </c>
    </row>
    <row r="229" spans="1:6" ht="25.5">
      <c r="A229" s="8" t="s">
        <v>102</v>
      </c>
      <c r="B229" s="23"/>
      <c r="C229" s="23"/>
      <c r="D229" s="29">
        <v>265</v>
      </c>
      <c r="E229" s="29">
        <v>243.09630999999999</v>
      </c>
      <c r="F229" s="33">
        <f t="shared" si="3"/>
        <v>91.73445660377358</v>
      </c>
    </row>
    <row r="230" spans="1:6">
      <c r="A230" s="6" t="s">
        <v>22</v>
      </c>
      <c r="B230" s="24"/>
      <c r="C230" s="24"/>
      <c r="D230" s="30">
        <v>265</v>
      </c>
      <c r="E230" s="30">
        <v>243.09630999999999</v>
      </c>
      <c r="F230" s="34">
        <f t="shared" si="3"/>
        <v>91.73445660377358</v>
      </c>
    </row>
    <row r="231" spans="1:6" ht="25.5">
      <c r="A231" s="7" t="s">
        <v>134</v>
      </c>
      <c r="B231" s="25" t="s">
        <v>1</v>
      </c>
      <c r="C231" s="26" t="s">
        <v>42</v>
      </c>
      <c r="D231" s="31">
        <v>265</v>
      </c>
      <c r="E231" s="31">
        <v>243.09630999999999</v>
      </c>
      <c r="F231" s="34">
        <f t="shared" si="3"/>
        <v>91.73445660377358</v>
      </c>
    </row>
    <row r="232" spans="1:6" ht="25.5">
      <c r="A232" s="8" t="s">
        <v>13</v>
      </c>
      <c r="B232" s="23"/>
      <c r="C232" s="23"/>
      <c r="D232" s="29">
        <v>120832.8936</v>
      </c>
      <c r="E232" s="29">
        <v>119299.15450999999</v>
      </c>
      <c r="F232" s="33">
        <f t="shared" si="3"/>
        <v>98.730694064914786</v>
      </c>
    </row>
    <row r="233" spans="1:6" ht="27.6" customHeight="1">
      <c r="A233" s="6" t="s">
        <v>12</v>
      </c>
      <c r="B233" s="24"/>
      <c r="C233" s="24"/>
      <c r="D233" s="30">
        <v>116078.3936</v>
      </c>
      <c r="E233" s="30">
        <v>114544.70613999999</v>
      </c>
      <c r="F233" s="34">
        <f t="shared" si="3"/>
        <v>98.678748548773854</v>
      </c>
    </row>
    <row r="234" spans="1:6">
      <c r="A234" s="6" t="s">
        <v>11</v>
      </c>
      <c r="B234" s="24"/>
      <c r="C234" s="24"/>
      <c r="D234" s="30">
        <v>116078.3936</v>
      </c>
      <c r="E234" s="30">
        <v>114544.70613999999</v>
      </c>
      <c r="F234" s="34">
        <f t="shared" si="3"/>
        <v>98.678748548773854</v>
      </c>
    </row>
    <row r="235" spans="1:6" ht="25.5">
      <c r="A235" s="7" t="s">
        <v>2</v>
      </c>
      <c r="B235" s="25" t="s">
        <v>9</v>
      </c>
      <c r="C235" s="26" t="s">
        <v>10</v>
      </c>
      <c r="D235" s="31">
        <v>11661.3</v>
      </c>
      <c r="E235" s="31">
        <v>11661.24476</v>
      </c>
      <c r="F235" s="34">
        <v>99.9</v>
      </c>
    </row>
    <row r="236" spans="1:6" ht="25.5">
      <c r="A236" s="7" t="s">
        <v>2</v>
      </c>
      <c r="B236" s="25" t="s">
        <v>9</v>
      </c>
      <c r="C236" s="26" t="s">
        <v>8</v>
      </c>
      <c r="D236" s="31">
        <v>28.1</v>
      </c>
      <c r="E236" s="31">
        <v>28.033169999999998</v>
      </c>
      <c r="F236" s="34">
        <f t="shared" si="3"/>
        <v>99.762170818505325</v>
      </c>
    </row>
    <row r="237" spans="1:6" ht="25.5">
      <c r="A237" s="7" t="s">
        <v>2</v>
      </c>
      <c r="B237" s="25" t="s">
        <v>7</v>
      </c>
      <c r="C237" s="26" t="s">
        <v>6</v>
      </c>
      <c r="D237" s="31">
        <v>3513.6</v>
      </c>
      <c r="E237" s="31">
        <v>3513.5521800000001</v>
      </c>
      <c r="F237" s="34">
        <f t="shared" si="3"/>
        <v>99.998639002732247</v>
      </c>
    </row>
    <row r="238" spans="1:6" ht="25.5">
      <c r="A238" s="7" t="s">
        <v>2</v>
      </c>
      <c r="B238" s="25" t="s">
        <v>1</v>
      </c>
      <c r="C238" s="26" t="s">
        <v>5</v>
      </c>
      <c r="D238" s="31">
        <v>550</v>
      </c>
      <c r="E238" s="31">
        <v>536.90129000000002</v>
      </c>
      <c r="F238" s="34">
        <f t="shared" si="3"/>
        <v>97.618416363636356</v>
      </c>
    </row>
    <row r="239" spans="1:6" ht="25.5">
      <c r="A239" s="7" t="s">
        <v>2</v>
      </c>
      <c r="B239" s="25" t="s">
        <v>1</v>
      </c>
      <c r="C239" s="26" t="s">
        <v>42</v>
      </c>
      <c r="D239" s="31">
        <v>607.79999999999995</v>
      </c>
      <c r="E239" s="31">
        <v>533.26963999999998</v>
      </c>
      <c r="F239" s="34">
        <f t="shared" si="3"/>
        <v>87.737683448502807</v>
      </c>
    </row>
    <row r="240" spans="1:6" ht="25.5">
      <c r="A240" s="7" t="s">
        <v>2</v>
      </c>
      <c r="B240" s="25" t="s">
        <v>1</v>
      </c>
      <c r="C240" s="26" t="s">
        <v>4</v>
      </c>
      <c r="D240" s="31">
        <v>2586.5</v>
      </c>
      <c r="E240" s="31">
        <v>2586.40022</v>
      </c>
      <c r="F240" s="34">
        <v>99.9</v>
      </c>
    </row>
    <row r="241" spans="1:6" ht="25.5">
      <c r="A241" s="7" t="s">
        <v>2</v>
      </c>
      <c r="B241" s="25" t="s">
        <v>1</v>
      </c>
      <c r="C241" s="26" t="s">
        <v>3</v>
      </c>
      <c r="D241" s="31">
        <v>507.1</v>
      </c>
      <c r="E241" s="31">
        <v>507.1</v>
      </c>
      <c r="F241" s="34">
        <f t="shared" si="3"/>
        <v>100</v>
      </c>
    </row>
    <row r="242" spans="1:6" ht="25.5">
      <c r="A242" s="7" t="s">
        <v>2</v>
      </c>
      <c r="B242" s="25" t="s">
        <v>1</v>
      </c>
      <c r="C242" s="26" t="s">
        <v>49</v>
      </c>
      <c r="D242" s="31">
        <v>29.7</v>
      </c>
      <c r="E242" s="31">
        <v>29.7</v>
      </c>
      <c r="F242" s="34">
        <f t="shared" si="3"/>
        <v>100</v>
      </c>
    </row>
    <row r="243" spans="1:6" ht="25.5">
      <c r="A243" s="7" t="s">
        <v>2</v>
      </c>
      <c r="B243" s="25" t="s">
        <v>1</v>
      </c>
      <c r="C243" s="26" t="s">
        <v>48</v>
      </c>
      <c r="D243" s="31">
        <v>1767.9</v>
      </c>
      <c r="E243" s="31">
        <v>1553.0877800000001</v>
      </c>
      <c r="F243" s="34">
        <f t="shared" si="3"/>
        <v>87.849300299790713</v>
      </c>
    </row>
    <row r="244" spans="1:6" ht="25.5">
      <c r="A244" s="7" t="s">
        <v>2</v>
      </c>
      <c r="B244" s="25" t="s">
        <v>1</v>
      </c>
      <c r="C244" s="26" t="s">
        <v>46</v>
      </c>
      <c r="D244" s="31">
        <v>2120</v>
      </c>
      <c r="E244" s="31">
        <v>2119.9991399999999</v>
      </c>
      <c r="F244" s="34">
        <f t="shared" si="3"/>
        <v>99.99995943396226</v>
      </c>
    </row>
    <row r="245" spans="1:6" ht="25.5">
      <c r="A245" s="7" t="s">
        <v>2</v>
      </c>
      <c r="B245" s="25" t="s">
        <v>1</v>
      </c>
      <c r="C245" s="26" t="s">
        <v>27</v>
      </c>
      <c r="D245" s="31">
        <v>198.1</v>
      </c>
      <c r="E245" s="31">
        <v>198.095</v>
      </c>
      <c r="F245" s="34">
        <f t="shared" si="3"/>
        <v>99.997476022211004</v>
      </c>
    </row>
    <row r="246" spans="1:6" ht="25.5">
      <c r="A246" s="7" t="s">
        <v>2</v>
      </c>
      <c r="B246" s="25" t="s">
        <v>1</v>
      </c>
      <c r="C246" s="26" t="s">
        <v>0</v>
      </c>
      <c r="D246" s="31">
        <v>281.3</v>
      </c>
      <c r="E246" s="31">
        <v>281.27152999999998</v>
      </c>
      <c r="F246" s="34">
        <f t="shared" si="3"/>
        <v>99.989879132598631</v>
      </c>
    </row>
    <row r="247" spans="1:6" ht="25.5">
      <c r="A247" s="7" t="s">
        <v>2</v>
      </c>
      <c r="B247" s="25" t="s">
        <v>43</v>
      </c>
      <c r="C247" s="26" t="s">
        <v>42</v>
      </c>
      <c r="D247" s="31">
        <v>73120.100000000006</v>
      </c>
      <c r="E247" s="31">
        <v>72626.772119999994</v>
      </c>
      <c r="F247" s="34">
        <f t="shared" si="3"/>
        <v>99.325318373470481</v>
      </c>
    </row>
    <row r="248" spans="1:6" ht="25.5">
      <c r="A248" s="7" t="s">
        <v>2</v>
      </c>
      <c r="B248" s="25" t="s">
        <v>133</v>
      </c>
      <c r="C248" s="26" t="s">
        <v>132</v>
      </c>
      <c r="D248" s="31">
        <v>4.9000000000000004</v>
      </c>
      <c r="E248" s="31">
        <v>4.8726000000000003</v>
      </c>
      <c r="F248" s="34">
        <f t="shared" si="3"/>
        <v>99.440816326530609</v>
      </c>
    </row>
    <row r="249" spans="1:6" ht="25.5">
      <c r="A249" s="7" t="s">
        <v>2</v>
      </c>
      <c r="B249" s="25" t="s">
        <v>41</v>
      </c>
      <c r="C249" s="26" t="s">
        <v>38</v>
      </c>
      <c r="D249" s="31">
        <v>234.4</v>
      </c>
      <c r="E249" s="31">
        <v>234.4</v>
      </c>
      <c r="F249" s="34">
        <f t="shared" si="3"/>
        <v>100</v>
      </c>
    </row>
    <row r="250" spans="1:6" ht="25.5">
      <c r="A250" s="7" t="s">
        <v>2</v>
      </c>
      <c r="B250" s="25" t="s">
        <v>39</v>
      </c>
      <c r="C250" s="26" t="s">
        <v>38</v>
      </c>
      <c r="D250" s="31">
        <v>5.2</v>
      </c>
      <c r="E250" s="31">
        <v>5.2</v>
      </c>
      <c r="F250" s="34">
        <f t="shared" si="3"/>
        <v>100</v>
      </c>
    </row>
    <row r="251" spans="1:6" ht="25.5">
      <c r="A251" s="7" t="s">
        <v>2</v>
      </c>
      <c r="B251" s="25" t="s">
        <v>62</v>
      </c>
      <c r="C251" s="26" t="s">
        <v>131</v>
      </c>
      <c r="D251" s="31">
        <v>0.4</v>
      </c>
      <c r="E251" s="31">
        <v>0.30432999999999999</v>
      </c>
      <c r="F251" s="34">
        <f t="shared" si="3"/>
        <v>76.082499999999996</v>
      </c>
    </row>
    <row r="252" spans="1:6">
      <c r="A252" s="7" t="s">
        <v>130</v>
      </c>
      <c r="B252" s="25" t="s">
        <v>113</v>
      </c>
      <c r="C252" s="26" t="s">
        <v>99</v>
      </c>
      <c r="D252" s="31">
        <v>1563.9</v>
      </c>
      <c r="E252" s="31">
        <v>1365.9</v>
      </c>
      <c r="F252" s="34">
        <f t="shared" si="3"/>
        <v>87.339343947822755</v>
      </c>
    </row>
    <row r="253" spans="1:6">
      <c r="A253" s="7" t="s">
        <v>130</v>
      </c>
      <c r="B253" s="25" t="s">
        <v>113</v>
      </c>
      <c r="C253" s="26" t="s">
        <v>48</v>
      </c>
      <c r="D253" s="31">
        <v>15363.3</v>
      </c>
      <c r="E253" s="31">
        <v>14823.83238</v>
      </c>
      <c r="F253" s="34">
        <f t="shared" si="3"/>
        <v>96.488595418952954</v>
      </c>
    </row>
    <row r="254" spans="1:6">
      <c r="A254" s="7" t="s">
        <v>130</v>
      </c>
      <c r="B254" s="25" t="s">
        <v>113</v>
      </c>
      <c r="C254" s="26" t="s">
        <v>45</v>
      </c>
      <c r="D254" s="31">
        <v>173.9</v>
      </c>
      <c r="E254" s="31">
        <v>173.87639999999999</v>
      </c>
      <c r="F254" s="34">
        <f t="shared" si="3"/>
        <v>99.986428982173663</v>
      </c>
    </row>
    <row r="255" spans="1:6" ht="38.25">
      <c r="A255" s="7" t="s">
        <v>129</v>
      </c>
      <c r="B255" s="25" t="s">
        <v>113</v>
      </c>
      <c r="C255" s="26" t="s">
        <v>48</v>
      </c>
      <c r="D255" s="31">
        <v>1465.4</v>
      </c>
      <c r="E255" s="31">
        <v>1465.4</v>
      </c>
      <c r="F255" s="34">
        <f t="shared" si="3"/>
        <v>100</v>
      </c>
    </row>
    <row r="256" spans="1:6" ht="42" customHeight="1">
      <c r="A256" s="7" t="s">
        <v>128</v>
      </c>
      <c r="B256" s="25" t="s">
        <v>113</v>
      </c>
      <c r="C256" s="26" t="s">
        <v>48</v>
      </c>
      <c r="D256" s="31">
        <v>172.4</v>
      </c>
      <c r="E256" s="31">
        <v>172.4</v>
      </c>
      <c r="F256" s="34">
        <f t="shared" si="3"/>
        <v>100</v>
      </c>
    </row>
    <row r="257" spans="1:6" ht="51">
      <c r="A257" s="7" t="s">
        <v>127</v>
      </c>
      <c r="B257" s="25" t="s">
        <v>113</v>
      </c>
      <c r="C257" s="26" t="s">
        <v>99</v>
      </c>
      <c r="D257" s="31">
        <v>36.893599999999999</v>
      </c>
      <c r="E257" s="31">
        <v>36.893599999999999</v>
      </c>
      <c r="F257" s="34">
        <f t="shared" si="3"/>
        <v>100</v>
      </c>
    </row>
    <row r="258" spans="1:6" ht="40.9" customHeight="1">
      <c r="A258" s="7" t="s">
        <v>126</v>
      </c>
      <c r="B258" s="25" t="s">
        <v>113</v>
      </c>
      <c r="C258" s="26" t="s">
        <v>48</v>
      </c>
      <c r="D258" s="31">
        <v>86.2</v>
      </c>
      <c r="E258" s="31">
        <v>86.2</v>
      </c>
      <c r="F258" s="34">
        <f t="shared" si="3"/>
        <v>100</v>
      </c>
    </row>
    <row r="259" spans="1:6">
      <c r="A259" s="6" t="s">
        <v>22</v>
      </c>
      <c r="B259" s="24"/>
      <c r="C259" s="24"/>
      <c r="D259" s="30">
        <v>4754.5</v>
      </c>
      <c r="E259" s="30">
        <v>4754.4483700000001</v>
      </c>
      <c r="F259" s="34">
        <v>100</v>
      </c>
    </row>
    <row r="260" spans="1:6" ht="38.25">
      <c r="A260" s="7" t="s">
        <v>70</v>
      </c>
      <c r="B260" s="25" t="s">
        <v>43</v>
      </c>
      <c r="C260" s="26" t="s">
        <v>42</v>
      </c>
      <c r="D260" s="31">
        <v>4711.8999999999996</v>
      </c>
      <c r="E260" s="31">
        <v>4711.8645100000003</v>
      </c>
      <c r="F260" s="34">
        <f t="shared" si="3"/>
        <v>99.99924680065368</v>
      </c>
    </row>
    <row r="261" spans="1:6" ht="38.25">
      <c r="A261" s="7" t="s">
        <v>70</v>
      </c>
      <c r="B261" s="25" t="s">
        <v>69</v>
      </c>
      <c r="C261" s="26" t="s">
        <v>125</v>
      </c>
      <c r="D261" s="31">
        <v>42.6</v>
      </c>
      <c r="E261" s="31">
        <v>42.583860000000001</v>
      </c>
      <c r="F261" s="34">
        <f t="shared" si="3"/>
        <v>99.962112676056336</v>
      </c>
    </row>
    <row r="262" spans="1:6">
      <c r="A262" s="5" t="s">
        <v>124</v>
      </c>
      <c r="B262" s="22"/>
      <c r="C262" s="22"/>
      <c r="D262" s="32">
        <v>921714.15514000005</v>
      </c>
      <c r="E262" s="32">
        <v>908425.8</v>
      </c>
      <c r="F262" s="28">
        <f t="shared" si="3"/>
        <v>98.558299765073954</v>
      </c>
    </row>
    <row r="263" spans="1:6" ht="38.25">
      <c r="A263" s="8" t="s">
        <v>68</v>
      </c>
      <c r="B263" s="23"/>
      <c r="C263" s="23"/>
      <c r="D263" s="29">
        <v>20535.3</v>
      </c>
      <c r="E263" s="29">
        <v>20535.10269</v>
      </c>
      <c r="F263" s="33">
        <v>99.9</v>
      </c>
    </row>
    <row r="264" spans="1:6" ht="25.5">
      <c r="A264" s="6" t="s">
        <v>54</v>
      </c>
      <c r="B264" s="24"/>
      <c r="C264" s="24"/>
      <c r="D264" s="30">
        <v>18686.400000000001</v>
      </c>
      <c r="E264" s="30">
        <v>18686.400000000001</v>
      </c>
      <c r="F264" s="34">
        <f t="shared" si="3"/>
        <v>100</v>
      </c>
    </row>
    <row r="265" spans="1:6" ht="25.5">
      <c r="A265" s="6" t="s">
        <v>53</v>
      </c>
      <c r="B265" s="24"/>
      <c r="C265" s="24"/>
      <c r="D265" s="30">
        <v>18686.400000000001</v>
      </c>
      <c r="E265" s="30">
        <v>18686.400000000001</v>
      </c>
      <c r="F265" s="34">
        <f t="shared" ref="F265:F328" si="4">E265/D265*100</f>
        <v>100</v>
      </c>
    </row>
    <row r="266" spans="1:6" ht="25.5">
      <c r="A266" s="7" t="s">
        <v>101</v>
      </c>
      <c r="B266" s="25" t="s">
        <v>97</v>
      </c>
      <c r="C266" s="26" t="s">
        <v>14</v>
      </c>
      <c r="D266" s="31">
        <v>18686.400000000001</v>
      </c>
      <c r="E266" s="31">
        <v>18686.400000000001</v>
      </c>
      <c r="F266" s="34">
        <f t="shared" si="4"/>
        <v>100</v>
      </c>
    </row>
    <row r="267" spans="1:6" ht="38.25">
      <c r="A267" s="6" t="s">
        <v>91</v>
      </c>
      <c r="B267" s="24"/>
      <c r="C267" s="24"/>
      <c r="D267" s="30">
        <v>1848.9</v>
      </c>
      <c r="E267" s="30">
        <v>1848.7026900000001</v>
      </c>
      <c r="F267" s="34">
        <v>99.9</v>
      </c>
    </row>
    <row r="268" spans="1:6" ht="25.5">
      <c r="A268" s="6" t="s">
        <v>90</v>
      </c>
      <c r="B268" s="24"/>
      <c r="C268" s="24"/>
      <c r="D268" s="30">
        <v>406</v>
      </c>
      <c r="E268" s="30">
        <v>405.93266999999997</v>
      </c>
      <c r="F268" s="34">
        <v>99.9</v>
      </c>
    </row>
    <row r="269" spans="1:6" ht="38.25">
      <c r="A269" s="7" t="s">
        <v>89</v>
      </c>
      <c r="B269" s="25" t="s">
        <v>1</v>
      </c>
      <c r="C269" s="26" t="s">
        <v>3</v>
      </c>
      <c r="D269" s="31">
        <v>406</v>
      </c>
      <c r="E269" s="31">
        <v>405.93266999999997</v>
      </c>
      <c r="F269" s="34">
        <v>99.9</v>
      </c>
    </row>
    <row r="270" spans="1:6" ht="25.5">
      <c r="A270" s="6" t="s">
        <v>88</v>
      </c>
      <c r="B270" s="24"/>
      <c r="C270" s="24"/>
      <c r="D270" s="30">
        <v>1442.9</v>
      </c>
      <c r="E270" s="30">
        <v>1442.7700199999999</v>
      </c>
      <c r="F270" s="34">
        <v>99.9</v>
      </c>
    </row>
    <row r="271" spans="1:6" ht="38.25">
      <c r="A271" s="7" t="s">
        <v>86</v>
      </c>
      <c r="B271" s="25" t="s">
        <v>1</v>
      </c>
      <c r="C271" s="26" t="s">
        <v>3</v>
      </c>
      <c r="D271" s="31">
        <v>780.8</v>
      </c>
      <c r="E271" s="31">
        <v>780.75001999999995</v>
      </c>
      <c r="F271" s="34">
        <f t="shared" si="4"/>
        <v>99.993598872950813</v>
      </c>
    </row>
    <row r="272" spans="1:6" ht="38.25">
      <c r="A272" s="7" t="s">
        <v>86</v>
      </c>
      <c r="B272" s="25" t="s">
        <v>1</v>
      </c>
      <c r="C272" s="26" t="s">
        <v>0</v>
      </c>
      <c r="D272" s="31">
        <v>119.6</v>
      </c>
      <c r="E272" s="31">
        <v>119.52</v>
      </c>
      <c r="F272" s="34">
        <f t="shared" si="4"/>
        <v>99.933110367892979</v>
      </c>
    </row>
    <row r="273" spans="1:6" ht="38.25">
      <c r="A273" s="7" t="s">
        <v>123</v>
      </c>
      <c r="B273" s="25" t="s">
        <v>113</v>
      </c>
      <c r="C273" s="26" t="s">
        <v>99</v>
      </c>
      <c r="D273" s="31">
        <v>542.5</v>
      </c>
      <c r="E273" s="31">
        <v>542.5</v>
      </c>
      <c r="F273" s="34">
        <f t="shared" si="4"/>
        <v>100</v>
      </c>
    </row>
    <row r="274" spans="1:6" ht="38.25">
      <c r="A274" s="8" t="s">
        <v>122</v>
      </c>
      <c r="B274" s="23"/>
      <c r="C274" s="23"/>
      <c r="D274" s="29">
        <v>93685.8</v>
      </c>
      <c r="E274" s="29">
        <v>81286.124830000001</v>
      </c>
      <c r="F274" s="33">
        <f t="shared" si="4"/>
        <v>86.764616227859506</v>
      </c>
    </row>
    <row r="275" spans="1:6" ht="25.5">
      <c r="A275" s="6" t="s">
        <v>54</v>
      </c>
      <c r="B275" s="24"/>
      <c r="C275" s="24"/>
      <c r="D275" s="30">
        <v>23450.2</v>
      </c>
      <c r="E275" s="30">
        <v>12313.599050000001</v>
      </c>
      <c r="F275" s="34">
        <f t="shared" si="4"/>
        <v>52.509569427979294</v>
      </c>
    </row>
    <row r="276" spans="1:6" ht="25.5">
      <c r="A276" s="6" t="s">
        <v>53</v>
      </c>
      <c r="B276" s="24"/>
      <c r="C276" s="24"/>
      <c r="D276" s="30">
        <v>23450.2</v>
      </c>
      <c r="E276" s="30">
        <v>12313.599050000001</v>
      </c>
      <c r="F276" s="34">
        <f t="shared" si="4"/>
        <v>52.509569427979294</v>
      </c>
    </row>
    <row r="277" spans="1:6">
      <c r="A277" s="7" t="s">
        <v>121</v>
      </c>
      <c r="B277" s="25" t="s">
        <v>113</v>
      </c>
      <c r="C277" s="26" t="s">
        <v>99</v>
      </c>
      <c r="D277" s="31">
        <v>985.1</v>
      </c>
      <c r="E277" s="31">
        <v>539.33288000000005</v>
      </c>
      <c r="F277" s="34">
        <f t="shared" si="4"/>
        <v>54.749048827530203</v>
      </c>
    </row>
    <row r="278" spans="1:6">
      <c r="A278" s="7" t="s">
        <v>121</v>
      </c>
      <c r="B278" s="25" t="s">
        <v>113</v>
      </c>
      <c r="C278" s="26" t="s">
        <v>48</v>
      </c>
      <c r="D278" s="31">
        <v>22398</v>
      </c>
      <c r="E278" s="31">
        <v>11759.266170000001</v>
      </c>
      <c r="F278" s="34">
        <f t="shared" si="4"/>
        <v>52.501411599249934</v>
      </c>
    </row>
    <row r="279" spans="1:6">
      <c r="A279" s="7" t="s">
        <v>120</v>
      </c>
      <c r="B279" s="25" t="s">
        <v>113</v>
      </c>
      <c r="C279" s="26" t="s">
        <v>99</v>
      </c>
      <c r="D279" s="31">
        <v>67.099999999999994</v>
      </c>
      <c r="E279" s="31">
        <v>15</v>
      </c>
      <c r="F279" s="34">
        <f t="shared" si="4"/>
        <v>22.354694485842028</v>
      </c>
    </row>
    <row r="280" spans="1:6" ht="38.25">
      <c r="A280" s="6" t="s">
        <v>91</v>
      </c>
      <c r="B280" s="24"/>
      <c r="C280" s="24"/>
      <c r="D280" s="30">
        <v>579.6</v>
      </c>
      <c r="E280" s="30">
        <v>506.93680000000001</v>
      </c>
      <c r="F280" s="34">
        <f t="shared" si="4"/>
        <v>87.463216011042107</v>
      </c>
    </row>
    <row r="281" spans="1:6" ht="25.5">
      <c r="A281" s="6" t="s">
        <v>88</v>
      </c>
      <c r="B281" s="24"/>
      <c r="C281" s="24"/>
      <c r="D281" s="30">
        <v>579.6</v>
      </c>
      <c r="E281" s="30">
        <v>506.93680000000001</v>
      </c>
      <c r="F281" s="34">
        <f t="shared" si="4"/>
        <v>87.463216011042107</v>
      </c>
    </row>
    <row r="282" spans="1:6">
      <c r="A282" s="7" t="s">
        <v>119</v>
      </c>
      <c r="B282" s="25" t="s">
        <v>1</v>
      </c>
      <c r="C282" s="26" t="s">
        <v>3</v>
      </c>
      <c r="D282" s="31">
        <v>506.3</v>
      </c>
      <c r="E282" s="31">
        <v>506.29599999999999</v>
      </c>
      <c r="F282" s="34">
        <f t="shared" si="4"/>
        <v>99.999209954572393</v>
      </c>
    </row>
    <row r="283" spans="1:6">
      <c r="A283" s="7" t="s">
        <v>119</v>
      </c>
      <c r="B283" s="25" t="s">
        <v>1</v>
      </c>
      <c r="C283" s="26" t="s">
        <v>33</v>
      </c>
      <c r="D283" s="31">
        <v>0.7</v>
      </c>
      <c r="E283" s="31">
        <v>0.64080000000000004</v>
      </c>
      <c r="F283" s="34">
        <f t="shared" si="4"/>
        <v>91.542857142857159</v>
      </c>
    </row>
    <row r="284" spans="1:6" ht="38.25">
      <c r="A284" s="7" t="s">
        <v>86</v>
      </c>
      <c r="B284" s="25" t="s">
        <v>1</v>
      </c>
      <c r="C284" s="26" t="s">
        <v>3</v>
      </c>
      <c r="D284" s="31">
        <v>72.599999999999994</v>
      </c>
      <c r="E284" s="31">
        <v>0</v>
      </c>
      <c r="F284" s="34">
        <f t="shared" si="4"/>
        <v>0</v>
      </c>
    </row>
    <row r="285" spans="1:6" ht="38.25">
      <c r="A285" s="6" t="s">
        <v>118</v>
      </c>
      <c r="B285" s="24"/>
      <c r="C285" s="24"/>
      <c r="D285" s="30">
        <v>67351.600000000006</v>
      </c>
      <c r="E285" s="30">
        <v>66161.32548</v>
      </c>
      <c r="F285" s="34">
        <f t="shared" si="4"/>
        <v>98.232744997891658</v>
      </c>
    </row>
    <row r="286" spans="1:6">
      <c r="A286" s="7" t="s">
        <v>117</v>
      </c>
      <c r="B286" s="25" t="s">
        <v>113</v>
      </c>
      <c r="C286" s="26" t="s">
        <v>99</v>
      </c>
      <c r="D286" s="31">
        <v>4112.8</v>
      </c>
      <c r="E286" s="31">
        <v>2922.55744</v>
      </c>
      <c r="F286" s="34">
        <f t="shared" si="4"/>
        <v>71.060042793230878</v>
      </c>
    </row>
    <row r="287" spans="1:6">
      <c r="A287" s="7" t="s">
        <v>117</v>
      </c>
      <c r="B287" s="25" t="s">
        <v>113</v>
      </c>
      <c r="C287" s="26" t="s">
        <v>48</v>
      </c>
      <c r="D287" s="31">
        <v>7320.2</v>
      </c>
      <c r="E287" s="31">
        <v>7320.1976400000003</v>
      </c>
      <c r="F287" s="34">
        <f t="shared" si="4"/>
        <v>99.99996776044371</v>
      </c>
    </row>
    <row r="288" spans="1:6" ht="38.25">
      <c r="A288" s="7" t="s">
        <v>116</v>
      </c>
      <c r="B288" s="25" t="s">
        <v>35</v>
      </c>
      <c r="C288" s="26" t="s">
        <v>1</v>
      </c>
      <c r="D288" s="31">
        <v>55914.9</v>
      </c>
      <c r="E288" s="31">
        <v>55914.9</v>
      </c>
      <c r="F288" s="34">
        <f t="shared" si="4"/>
        <v>100</v>
      </c>
    </row>
    <row r="289" spans="1:6">
      <c r="A289" s="7" t="s">
        <v>115</v>
      </c>
      <c r="B289" s="25" t="s">
        <v>1</v>
      </c>
      <c r="C289" s="26" t="s">
        <v>33</v>
      </c>
      <c r="D289" s="31">
        <v>3.7</v>
      </c>
      <c r="E289" s="31">
        <v>3.6703999999999999</v>
      </c>
      <c r="F289" s="34">
        <f t="shared" si="4"/>
        <v>99.199999999999989</v>
      </c>
    </row>
    <row r="290" spans="1:6">
      <c r="A290" s="6" t="s">
        <v>22</v>
      </c>
      <c r="B290" s="24"/>
      <c r="C290" s="24"/>
      <c r="D290" s="30">
        <v>2304.4</v>
      </c>
      <c r="E290" s="30">
        <v>2304.2635</v>
      </c>
      <c r="F290" s="34">
        <f t="shared" si="4"/>
        <v>99.994076549210206</v>
      </c>
    </row>
    <row r="291" spans="1:6" ht="38.25">
      <c r="A291" s="7" t="s">
        <v>70</v>
      </c>
      <c r="B291" s="25" t="s">
        <v>1</v>
      </c>
      <c r="C291" s="26" t="s">
        <v>3</v>
      </c>
      <c r="D291" s="31">
        <v>232</v>
      </c>
      <c r="E291" s="31">
        <v>232</v>
      </c>
      <c r="F291" s="34">
        <f t="shared" si="4"/>
        <v>100</v>
      </c>
    </row>
    <row r="292" spans="1:6" ht="38.25">
      <c r="A292" s="7" t="s">
        <v>70</v>
      </c>
      <c r="B292" s="25" t="s">
        <v>113</v>
      </c>
      <c r="C292" s="26" t="s">
        <v>99</v>
      </c>
      <c r="D292" s="31">
        <v>1998</v>
      </c>
      <c r="E292" s="31">
        <v>1998</v>
      </c>
      <c r="F292" s="34">
        <f t="shared" si="4"/>
        <v>100</v>
      </c>
    </row>
    <row r="293" spans="1:6" ht="38.25">
      <c r="A293" s="7" t="s">
        <v>70</v>
      </c>
      <c r="B293" s="25" t="s">
        <v>69</v>
      </c>
      <c r="C293" s="26" t="s">
        <v>61</v>
      </c>
      <c r="D293" s="31">
        <v>74.400000000000006</v>
      </c>
      <c r="E293" s="31">
        <v>74.263499999999993</v>
      </c>
      <c r="F293" s="34">
        <f t="shared" si="4"/>
        <v>99.816532258064498</v>
      </c>
    </row>
    <row r="294" spans="1:6" ht="38.25">
      <c r="A294" s="8" t="s">
        <v>55</v>
      </c>
      <c r="B294" s="23"/>
      <c r="C294" s="23"/>
      <c r="D294" s="29">
        <v>293355.90000000002</v>
      </c>
      <c r="E294" s="29">
        <v>293355.75196999998</v>
      </c>
      <c r="F294" s="33">
        <v>99.9</v>
      </c>
    </row>
    <row r="295" spans="1:6" ht="25.5">
      <c r="A295" s="6" t="s">
        <v>54</v>
      </c>
      <c r="B295" s="24"/>
      <c r="C295" s="24"/>
      <c r="D295" s="30">
        <v>144144.20000000001</v>
      </c>
      <c r="E295" s="30">
        <v>144144.05879000001</v>
      </c>
      <c r="F295" s="34">
        <v>99.9</v>
      </c>
    </row>
    <row r="296" spans="1:6" ht="25.5">
      <c r="A296" s="6" t="s">
        <v>104</v>
      </c>
      <c r="B296" s="24"/>
      <c r="C296" s="24"/>
      <c r="D296" s="30">
        <v>144144.20000000001</v>
      </c>
      <c r="E296" s="30">
        <v>144144.05879000001</v>
      </c>
      <c r="F296" s="34">
        <v>99.9</v>
      </c>
    </row>
    <row r="297" spans="1:6">
      <c r="A297" s="7" t="s">
        <v>114</v>
      </c>
      <c r="B297" s="25" t="s">
        <v>113</v>
      </c>
      <c r="C297" s="26" t="s">
        <v>99</v>
      </c>
      <c r="D297" s="31">
        <v>418.4</v>
      </c>
      <c r="E297" s="31">
        <v>418.33600999999999</v>
      </c>
      <c r="F297" s="34">
        <v>99.9</v>
      </c>
    </row>
    <row r="298" spans="1:6">
      <c r="A298" s="7" t="s">
        <v>114</v>
      </c>
      <c r="B298" s="25" t="s">
        <v>113</v>
      </c>
      <c r="C298" s="26" t="s">
        <v>48</v>
      </c>
      <c r="D298" s="31">
        <v>1642.5</v>
      </c>
      <c r="E298" s="31">
        <v>1642.4227800000001</v>
      </c>
      <c r="F298" s="34">
        <v>99.9</v>
      </c>
    </row>
    <row r="299" spans="1:6" ht="51">
      <c r="A299" s="7" t="s">
        <v>112</v>
      </c>
      <c r="B299" s="25" t="s">
        <v>35</v>
      </c>
      <c r="C299" s="26" t="s">
        <v>1</v>
      </c>
      <c r="D299" s="31">
        <v>142083.29999999999</v>
      </c>
      <c r="E299" s="31">
        <v>142083.29999999999</v>
      </c>
      <c r="F299" s="34">
        <f t="shared" si="4"/>
        <v>100</v>
      </c>
    </row>
    <row r="300" spans="1:6" ht="25.15" customHeight="1">
      <c r="A300" s="6" t="s">
        <v>111</v>
      </c>
      <c r="B300" s="24"/>
      <c r="C300" s="24"/>
      <c r="D300" s="30">
        <v>149116.70000000001</v>
      </c>
      <c r="E300" s="30">
        <v>149116.69318</v>
      </c>
      <c r="F300" s="34">
        <f t="shared" si="4"/>
        <v>99.999995426400929</v>
      </c>
    </row>
    <row r="301" spans="1:6" ht="25.5">
      <c r="A301" s="6" t="s">
        <v>110</v>
      </c>
      <c r="B301" s="24"/>
      <c r="C301" s="24"/>
      <c r="D301" s="30">
        <v>149116.70000000001</v>
      </c>
      <c r="E301" s="30">
        <v>149116.69318</v>
      </c>
      <c r="F301" s="34">
        <f t="shared" si="4"/>
        <v>99.999995426400929</v>
      </c>
    </row>
    <row r="302" spans="1:6" ht="51">
      <c r="A302" s="7" t="s">
        <v>109</v>
      </c>
      <c r="B302" s="25" t="s">
        <v>35</v>
      </c>
      <c r="C302" s="26" t="s">
        <v>1</v>
      </c>
      <c r="D302" s="31">
        <v>149116.70000000001</v>
      </c>
      <c r="E302" s="31">
        <v>149116.69318</v>
      </c>
      <c r="F302" s="34">
        <f t="shared" si="4"/>
        <v>99.999995426400929</v>
      </c>
    </row>
    <row r="303" spans="1:6">
      <c r="A303" s="6" t="s">
        <v>22</v>
      </c>
      <c r="B303" s="24"/>
      <c r="C303" s="24"/>
      <c r="D303" s="30">
        <v>95</v>
      </c>
      <c r="E303" s="30">
        <v>95</v>
      </c>
      <c r="F303" s="34">
        <f t="shared" si="4"/>
        <v>100</v>
      </c>
    </row>
    <row r="304" spans="1:6" ht="38.25">
      <c r="A304" s="7" t="s">
        <v>70</v>
      </c>
      <c r="B304" s="25" t="s">
        <v>69</v>
      </c>
      <c r="C304" s="26" t="s">
        <v>61</v>
      </c>
      <c r="D304" s="31">
        <v>95</v>
      </c>
      <c r="E304" s="31">
        <v>95</v>
      </c>
      <c r="F304" s="34">
        <f t="shared" si="4"/>
        <v>100</v>
      </c>
    </row>
    <row r="305" spans="1:6" ht="25.5">
      <c r="A305" s="8" t="s">
        <v>24</v>
      </c>
      <c r="B305" s="23"/>
      <c r="C305" s="23"/>
      <c r="D305" s="29">
        <v>115409.61423000001</v>
      </c>
      <c r="E305" s="29">
        <v>115408.89508</v>
      </c>
      <c r="F305" s="33">
        <v>99.9</v>
      </c>
    </row>
    <row r="306" spans="1:6" ht="25.5">
      <c r="A306" s="6" t="s">
        <v>54</v>
      </c>
      <c r="B306" s="24"/>
      <c r="C306" s="24"/>
      <c r="D306" s="30">
        <v>46142.9</v>
      </c>
      <c r="E306" s="30">
        <v>46142.365089999999</v>
      </c>
      <c r="F306" s="34">
        <v>99.9</v>
      </c>
    </row>
    <row r="307" spans="1:6" ht="25.5">
      <c r="A307" s="6" t="s">
        <v>53</v>
      </c>
      <c r="B307" s="24"/>
      <c r="C307" s="24"/>
      <c r="D307" s="30">
        <v>46142.9</v>
      </c>
      <c r="E307" s="30">
        <v>46142.365089999999</v>
      </c>
      <c r="F307" s="34">
        <v>99.9</v>
      </c>
    </row>
    <row r="308" spans="1:6" ht="25.5">
      <c r="A308" s="7" t="s">
        <v>101</v>
      </c>
      <c r="B308" s="25" t="s">
        <v>97</v>
      </c>
      <c r="C308" s="26" t="s">
        <v>14</v>
      </c>
      <c r="D308" s="31">
        <v>20572.3</v>
      </c>
      <c r="E308" s="31">
        <v>20572.3</v>
      </c>
      <c r="F308" s="34">
        <f t="shared" si="4"/>
        <v>100</v>
      </c>
    </row>
    <row r="309" spans="1:6">
      <c r="A309" s="7" t="s">
        <v>94</v>
      </c>
      <c r="B309" s="25" t="s">
        <v>1</v>
      </c>
      <c r="C309" s="26" t="s">
        <v>42</v>
      </c>
      <c r="D309" s="31">
        <v>522.4</v>
      </c>
      <c r="E309" s="31">
        <v>522.31388000000004</v>
      </c>
      <c r="F309" s="34">
        <v>99.9</v>
      </c>
    </row>
    <row r="310" spans="1:6">
      <c r="A310" s="7" t="s">
        <v>94</v>
      </c>
      <c r="B310" s="25" t="s">
        <v>1</v>
      </c>
      <c r="C310" s="26" t="s">
        <v>4</v>
      </c>
      <c r="D310" s="31">
        <v>10962.4</v>
      </c>
      <c r="E310" s="31">
        <v>10962.3</v>
      </c>
      <c r="F310" s="34">
        <v>99.9</v>
      </c>
    </row>
    <row r="311" spans="1:6">
      <c r="A311" s="7" t="s">
        <v>94</v>
      </c>
      <c r="B311" s="25" t="s">
        <v>1</v>
      </c>
      <c r="C311" s="26" t="s">
        <v>3</v>
      </c>
      <c r="D311" s="31">
        <v>133.6</v>
      </c>
      <c r="E311" s="31">
        <v>133.50609</v>
      </c>
      <c r="F311" s="34">
        <f t="shared" si="4"/>
        <v>99.929708083832338</v>
      </c>
    </row>
    <row r="312" spans="1:6">
      <c r="A312" s="7" t="s">
        <v>94</v>
      </c>
      <c r="B312" s="25" t="s">
        <v>1</v>
      </c>
      <c r="C312" s="26" t="s">
        <v>33</v>
      </c>
      <c r="D312" s="31">
        <v>122.9</v>
      </c>
      <c r="E312" s="31">
        <v>122.81028999999999</v>
      </c>
      <c r="F312" s="34">
        <f t="shared" si="4"/>
        <v>99.927005695687541</v>
      </c>
    </row>
    <row r="313" spans="1:6">
      <c r="A313" s="7" t="s">
        <v>94</v>
      </c>
      <c r="B313" s="25" t="s">
        <v>1</v>
      </c>
      <c r="C313" s="26" t="s">
        <v>48</v>
      </c>
      <c r="D313" s="31">
        <v>1326.3</v>
      </c>
      <c r="E313" s="31">
        <v>1326.242</v>
      </c>
      <c r="F313" s="34">
        <v>99.9</v>
      </c>
    </row>
    <row r="314" spans="1:6">
      <c r="A314" s="7" t="s">
        <v>94</v>
      </c>
      <c r="B314" s="25" t="s">
        <v>43</v>
      </c>
      <c r="C314" s="26" t="s">
        <v>42</v>
      </c>
      <c r="D314" s="31">
        <v>504</v>
      </c>
      <c r="E314" s="31">
        <v>504</v>
      </c>
      <c r="F314" s="34">
        <f t="shared" si="4"/>
        <v>100</v>
      </c>
    </row>
    <row r="315" spans="1:6">
      <c r="A315" s="7" t="s">
        <v>94</v>
      </c>
      <c r="B315" s="25" t="s">
        <v>15</v>
      </c>
      <c r="C315" s="26" t="s">
        <v>100</v>
      </c>
      <c r="D315" s="31">
        <v>3020.1</v>
      </c>
      <c r="E315" s="31">
        <v>3020.0693000000001</v>
      </c>
      <c r="F315" s="34">
        <f t="shared" si="4"/>
        <v>99.998983477368313</v>
      </c>
    </row>
    <row r="316" spans="1:6">
      <c r="A316" s="7" t="s">
        <v>93</v>
      </c>
      <c r="B316" s="25" t="s">
        <v>1</v>
      </c>
      <c r="C316" s="26" t="s">
        <v>4</v>
      </c>
      <c r="D316" s="31">
        <v>4000</v>
      </c>
      <c r="E316" s="31">
        <v>3999.99937</v>
      </c>
      <c r="F316" s="34">
        <f t="shared" si="4"/>
        <v>99.999984249999997</v>
      </c>
    </row>
    <row r="317" spans="1:6">
      <c r="A317" s="7" t="s">
        <v>96</v>
      </c>
      <c r="B317" s="25" t="s">
        <v>1</v>
      </c>
      <c r="C317" s="26" t="s">
        <v>4</v>
      </c>
      <c r="D317" s="31">
        <v>300</v>
      </c>
      <c r="E317" s="31">
        <v>300</v>
      </c>
      <c r="F317" s="34">
        <f t="shared" si="4"/>
        <v>100</v>
      </c>
    </row>
    <row r="318" spans="1:6">
      <c r="A318" s="7" t="s">
        <v>96</v>
      </c>
      <c r="B318" s="25" t="s">
        <v>1</v>
      </c>
      <c r="C318" s="26" t="s">
        <v>48</v>
      </c>
      <c r="D318" s="31">
        <v>780</v>
      </c>
      <c r="E318" s="31">
        <v>780</v>
      </c>
      <c r="F318" s="34">
        <f t="shared" si="4"/>
        <v>100</v>
      </c>
    </row>
    <row r="319" spans="1:6">
      <c r="A319" s="7" t="s">
        <v>92</v>
      </c>
      <c r="B319" s="25" t="s">
        <v>1</v>
      </c>
      <c r="C319" s="26" t="s">
        <v>3</v>
      </c>
      <c r="D319" s="31">
        <v>500</v>
      </c>
      <c r="E319" s="31">
        <v>500</v>
      </c>
      <c r="F319" s="34">
        <f t="shared" si="4"/>
        <v>100</v>
      </c>
    </row>
    <row r="320" spans="1:6" ht="51">
      <c r="A320" s="7" t="s">
        <v>108</v>
      </c>
      <c r="B320" s="25" t="s">
        <v>1</v>
      </c>
      <c r="C320" s="26" t="s">
        <v>3</v>
      </c>
      <c r="D320" s="31">
        <v>55.6</v>
      </c>
      <c r="E320" s="31">
        <v>55.576610000000002</v>
      </c>
      <c r="F320" s="34">
        <f t="shared" si="4"/>
        <v>99.957931654676258</v>
      </c>
    </row>
    <row r="321" spans="1:6" ht="51">
      <c r="A321" s="7" t="s">
        <v>108</v>
      </c>
      <c r="B321" s="25" t="s">
        <v>1</v>
      </c>
      <c r="C321" s="26" t="s">
        <v>48</v>
      </c>
      <c r="D321" s="31">
        <v>3000</v>
      </c>
      <c r="E321" s="31">
        <v>3000</v>
      </c>
      <c r="F321" s="34">
        <f t="shared" si="4"/>
        <v>100</v>
      </c>
    </row>
    <row r="322" spans="1:6" ht="51">
      <c r="A322" s="7" t="s">
        <v>107</v>
      </c>
      <c r="B322" s="25" t="s">
        <v>1</v>
      </c>
      <c r="C322" s="26" t="s">
        <v>48</v>
      </c>
      <c r="D322" s="31">
        <v>343.3</v>
      </c>
      <c r="E322" s="31">
        <v>343.3</v>
      </c>
      <c r="F322" s="34">
        <f t="shared" si="4"/>
        <v>100</v>
      </c>
    </row>
    <row r="323" spans="1:6" ht="38.25">
      <c r="A323" s="6" t="s">
        <v>91</v>
      </c>
      <c r="B323" s="24"/>
      <c r="C323" s="24"/>
      <c r="D323" s="30">
        <v>64132.014230000001</v>
      </c>
      <c r="E323" s="30">
        <v>64131.929490000002</v>
      </c>
      <c r="F323" s="34">
        <v>99.9</v>
      </c>
    </row>
    <row r="324" spans="1:6" ht="25.5">
      <c r="A324" s="6" t="s">
        <v>90</v>
      </c>
      <c r="B324" s="24"/>
      <c r="C324" s="24"/>
      <c r="D324" s="30">
        <v>189.41423</v>
      </c>
      <c r="E324" s="30">
        <v>189.41423</v>
      </c>
      <c r="F324" s="34">
        <f t="shared" si="4"/>
        <v>100</v>
      </c>
    </row>
    <row r="325" spans="1:6" ht="26.45" customHeight="1">
      <c r="A325" s="7" t="s">
        <v>105</v>
      </c>
      <c r="B325" s="25" t="s">
        <v>1</v>
      </c>
      <c r="C325" s="26" t="s">
        <v>3</v>
      </c>
      <c r="D325" s="31">
        <v>189.41423</v>
      </c>
      <c r="E325" s="31">
        <v>189.41423</v>
      </c>
      <c r="F325" s="34">
        <f t="shared" si="4"/>
        <v>100</v>
      </c>
    </row>
    <row r="326" spans="1:6" ht="25.5">
      <c r="A326" s="6" t="s">
        <v>88</v>
      </c>
      <c r="B326" s="24"/>
      <c r="C326" s="24"/>
      <c r="D326" s="30">
        <v>63942.6</v>
      </c>
      <c r="E326" s="30">
        <v>63942.51526</v>
      </c>
      <c r="F326" s="34">
        <v>99.9</v>
      </c>
    </row>
    <row r="327" spans="1:6">
      <c r="A327" s="7" t="s">
        <v>87</v>
      </c>
      <c r="B327" s="25" t="s">
        <v>1</v>
      </c>
      <c r="C327" s="26" t="s">
        <v>4</v>
      </c>
      <c r="D327" s="31">
        <v>22408.623950000001</v>
      </c>
      <c r="E327" s="31">
        <v>22408.623950000001</v>
      </c>
      <c r="F327" s="34">
        <f t="shared" si="4"/>
        <v>100</v>
      </c>
    </row>
    <row r="328" spans="1:6">
      <c r="A328" s="7" t="s">
        <v>87</v>
      </c>
      <c r="B328" s="25" t="s">
        <v>1</v>
      </c>
      <c r="C328" s="26" t="s">
        <v>3</v>
      </c>
      <c r="D328" s="31">
        <v>59.384050000000002</v>
      </c>
      <c r="E328" s="31">
        <v>59.384050000000002</v>
      </c>
      <c r="F328" s="34">
        <f t="shared" si="4"/>
        <v>100</v>
      </c>
    </row>
    <row r="329" spans="1:6">
      <c r="A329" s="7" t="s">
        <v>87</v>
      </c>
      <c r="B329" s="25" t="s">
        <v>1</v>
      </c>
      <c r="C329" s="26" t="s">
        <v>48</v>
      </c>
      <c r="D329" s="31">
        <v>37531.991999999998</v>
      </c>
      <c r="E329" s="31">
        <v>37531.991999999998</v>
      </c>
      <c r="F329" s="34">
        <f t="shared" ref="F329:F391" si="5">E329/D329*100</f>
        <v>100</v>
      </c>
    </row>
    <row r="330" spans="1:6" ht="38.25">
      <c r="A330" s="7" t="s">
        <v>86</v>
      </c>
      <c r="B330" s="25" t="s">
        <v>1</v>
      </c>
      <c r="C330" s="26" t="s">
        <v>4</v>
      </c>
      <c r="D330" s="31">
        <v>2165.1999999999998</v>
      </c>
      <c r="E330" s="31">
        <v>2165.1999999999998</v>
      </c>
      <c r="F330" s="34">
        <f t="shared" si="5"/>
        <v>100</v>
      </c>
    </row>
    <row r="331" spans="1:6" ht="38.25">
      <c r="A331" s="7" t="s">
        <v>86</v>
      </c>
      <c r="B331" s="25" t="s">
        <v>1</v>
      </c>
      <c r="C331" s="26" t="s">
        <v>3</v>
      </c>
      <c r="D331" s="31">
        <v>690.6</v>
      </c>
      <c r="E331" s="31">
        <v>690.51526000000001</v>
      </c>
      <c r="F331" s="34">
        <v>99.9</v>
      </c>
    </row>
    <row r="332" spans="1:6" ht="38.25">
      <c r="A332" s="7" t="s">
        <v>86</v>
      </c>
      <c r="B332" s="25" t="s">
        <v>1</v>
      </c>
      <c r="C332" s="26" t="s">
        <v>48</v>
      </c>
      <c r="D332" s="31">
        <v>1086.8</v>
      </c>
      <c r="E332" s="31">
        <v>1086.8</v>
      </c>
      <c r="F332" s="34">
        <f t="shared" si="5"/>
        <v>100</v>
      </c>
    </row>
    <row r="333" spans="1:6" ht="30" customHeight="1">
      <c r="A333" s="6" t="s">
        <v>12</v>
      </c>
      <c r="B333" s="24"/>
      <c r="C333" s="24"/>
      <c r="D333" s="30">
        <v>3954.5</v>
      </c>
      <c r="E333" s="30">
        <v>3954.4005000000002</v>
      </c>
      <c r="F333" s="34">
        <v>99.9</v>
      </c>
    </row>
    <row r="334" spans="1:6">
      <c r="A334" s="6" t="s">
        <v>11</v>
      </c>
      <c r="B334" s="24"/>
      <c r="C334" s="24"/>
      <c r="D334" s="30">
        <v>3954.5</v>
      </c>
      <c r="E334" s="30">
        <v>3954.4005000000002</v>
      </c>
      <c r="F334" s="34">
        <v>99.9</v>
      </c>
    </row>
    <row r="335" spans="1:6">
      <c r="A335" s="7" t="s">
        <v>85</v>
      </c>
      <c r="B335" s="25" t="s">
        <v>1</v>
      </c>
      <c r="C335" s="26" t="s">
        <v>4</v>
      </c>
      <c r="D335" s="31">
        <v>1274.5</v>
      </c>
      <c r="E335" s="31">
        <v>1274.5</v>
      </c>
      <c r="F335" s="34">
        <f t="shared" si="5"/>
        <v>100</v>
      </c>
    </row>
    <row r="336" spans="1:6">
      <c r="A336" s="7" t="s">
        <v>85</v>
      </c>
      <c r="B336" s="25" t="s">
        <v>1</v>
      </c>
      <c r="C336" s="26" t="s">
        <v>3</v>
      </c>
      <c r="D336" s="31">
        <v>306</v>
      </c>
      <c r="E336" s="31">
        <v>306</v>
      </c>
      <c r="F336" s="34">
        <f t="shared" si="5"/>
        <v>100</v>
      </c>
    </row>
    <row r="337" spans="1:6">
      <c r="A337" s="7" t="s">
        <v>85</v>
      </c>
      <c r="B337" s="25" t="s">
        <v>1</v>
      </c>
      <c r="C337" s="26" t="s">
        <v>99</v>
      </c>
      <c r="D337" s="31">
        <v>120</v>
      </c>
      <c r="E337" s="31">
        <v>120</v>
      </c>
      <c r="F337" s="34">
        <f t="shared" si="5"/>
        <v>100</v>
      </c>
    </row>
    <row r="338" spans="1:6">
      <c r="A338" s="7" t="s">
        <v>85</v>
      </c>
      <c r="B338" s="25" t="s">
        <v>1</v>
      </c>
      <c r="C338" s="26" t="s">
        <v>33</v>
      </c>
      <c r="D338" s="31">
        <v>0.8</v>
      </c>
      <c r="E338" s="31">
        <v>0.76800000000000002</v>
      </c>
      <c r="F338" s="34">
        <f t="shared" si="5"/>
        <v>96</v>
      </c>
    </row>
    <row r="339" spans="1:6">
      <c r="A339" s="7" t="s">
        <v>85</v>
      </c>
      <c r="B339" s="25" t="s">
        <v>1</v>
      </c>
      <c r="C339" s="26" t="s">
        <v>48</v>
      </c>
      <c r="D339" s="31">
        <v>2253.1999999999998</v>
      </c>
      <c r="E339" s="31">
        <v>2253.1325000000002</v>
      </c>
      <c r="F339" s="34">
        <v>99.9</v>
      </c>
    </row>
    <row r="340" spans="1:6">
      <c r="A340" s="6" t="s">
        <v>22</v>
      </c>
      <c r="B340" s="24"/>
      <c r="C340" s="24"/>
      <c r="D340" s="30">
        <v>1180.2</v>
      </c>
      <c r="E340" s="30">
        <v>1180.2</v>
      </c>
      <c r="F340" s="34">
        <f t="shared" si="5"/>
        <v>100</v>
      </c>
    </row>
    <row r="341" spans="1:6">
      <c r="A341" s="6" t="s">
        <v>81</v>
      </c>
      <c r="B341" s="24"/>
      <c r="C341" s="24"/>
      <c r="D341" s="30">
        <v>1180.2</v>
      </c>
      <c r="E341" s="30">
        <v>1180.2</v>
      </c>
      <c r="F341" s="34">
        <f t="shared" si="5"/>
        <v>100</v>
      </c>
    </row>
    <row r="342" spans="1:6" ht="25.5">
      <c r="A342" s="7" t="s">
        <v>80</v>
      </c>
      <c r="B342" s="25" t="s">
        <v>1</v>
      </c>
      <c r="C342" s="26" t="s">
        <v>3</v>
      </c>
      <c r="D342" s="31">
        <v>1180.2</v>
      </c>
      <c r="E342" s="31">
        <v>1180.2</v>
      </c>
      <c r="F342" s="34">
        <f t="shared" si="5"/>
        <v>100</v>
      </c>
    </row>
    <row r="343" spans="1:6" ht="25.5">
      <c r="A343" s="8" t="s">
        <v>23</v>
      </c>
      <c r="B343" s="23"/>
      <c r="C343" s="23"/>
      <c r="D343" s="29">
        <v>42961.51124</v>
      </c>
      <c r="E343" s="29">
        <v>42635.3</v>
      </c>
      <c r="F343" s="33">
        <f t="shared" si="5"/>
        <v>99.240689560063061</v>
      </c>
    </row>
    <row r="344" spans="1:6" ht="25.5">
      <c r="A344" s="6" t="s">
        <v>54</v>
      </c>
      <c r="B344" s="24"/>
      <c r="C344" s="24"/>
      <c r="D344" s="30">
        <v>32852.1</v>
      </c>
      <c r="E344" s="30">
        <v>32553.4</v>
      </c>
      <c r="F344" s="34">
        <f t="shared" si="5"/>
        <v>99.090773496975842</v>
      </c>
    </row>
    <row r="345" spans="1:6" ht="25.5">
      <c r="A345" s="6" t="s">
        <v>53</v>
      </c>
      <c r="B345" s="24"/>
      <c r="C345" s="24"/>
      <c r="D345" s="30">
        <v>32852.1</v>
      </c>
      <c r="E345" s="30">
        <v>32553.4</v>
      </c>
      <c r="F345" s="34">
        <f t="shared" si="5"/>
        <v>99.090773496975842</v>
      </c>
    </row>
    <row r="346" spans="1:6" ht="25.5">
      <c r="A346" s="7" t="s">
        <v>101</v>
      </c>
      <c r="B346" s="25" t="s">
        <v>97</v>
      </c>
      <c r="C346" s="26" t="s">
        <v>14</v>
      </c>
      <c r="D346" s="31">
        <v>6830.7</v>
      </c>
      <c r="E346" s="31">
        <v>6830.607</v>
      </c>
      <c r="F346" s="34">
        <v>99.9</v>
      </c>
    </row>
    <row r="347" spans="1:6">
      <c r="A347" s="7" t="s">
        <v>94</v>
      </c>
      <c r="B347" s="25" t="s">
        <v>1</v>
      </c>
      <c r="C347" s="26" t="s">
        <v>5</v>
      </c>
      <c r="D347" s="31">
        <v>34.700000000000003</v>
      </c>
      <c r="E347" s="31">
        <v>29.283329999999999</v>
      </c>
      <c r="F347" s="34">
        <f t="shared" si="5"/>
        <v>84.389999999999986</v>
      </c>
    </row>
    <row r="348" spans="1:6">
      <c r="A348" s="7" t="s">
        <v>94</v>
      </c>
      <c r="B348" s="25" t="s">
        <v>1</v>
      </c>
      <c r="C348" s="26" t="s">
        <v>42</v>
      </c>
      <c r="D348" s="31">
        <v>70</v>
      </c>
      <c r="E348" s="31">
        <v>69.985569999999996</v>
      </c>
      <c r="F348" s="34">
        <f t="shared" si="5"/>
        <v>99.979385714285712</v>
      </c>
    </row>
    <row r="349" spans="1:6">
      <c r="A349" s="7" t="s">
        <v>94</v>
      </c>
      <c r="B349" s="25" t="s">
        <v>1</v>
      </c>
      <c r="C349" s="26" t="s">
        <v>4</v>
      </c>
      <c r="D349" s="31">
        <v>4563.2</v>
      </c>
      <c r="E349" s="31">
        <v>4562.91662</v>
      </c>
      <c r="F349" s="34">
        <v>99.9</v>
      </c>
    </row>
    <row r="350" spans="1:6">
      <c r="A350" s="7" t="s">
        <v>94</v>
      </c>
      <c r="B350" s="25" t="s">
        <v>1</v>
      </c>
      <c r="C350" s="26" t="s">
        <v>3</v>
      </c>
      <c r="D350" s="31">
        <v>979.4</v>
      </c>
      <c r="E350" s="31">
        <v>960.15720999999996</v>
      </c>
      <c r="F350" s="34">
        <f t="shared" si="5"/>
        <v>98.035247090055137</v>
      </c>
    </row>
    <row r="351" spans="1:6">
      <c r="A351" s="7" t="s">
        <v>94</v>
      </c>
      <c r="B351" s="25" t="s">
        <v>1</v>
      </c>
      <c r="C351" s="26" t="s">
        <v>33</v>
      </c>
      <c r="D351" s="31">
        <v>53.1</v>
      </c>
      <c r="E351" s="31">
        <v>53.1</v>
      </c>
      <c r="F351" s="34">
        <f t="shared" si="5"/>
        <v>100</v>
      </c>
    </row>
    <row r="352" spans="1:6">
      <c r="A352" s="7" t="s">
        <v>94</v>
      </c>
      <c r="B352" s="25" t="s">
        <v>1</v>
      </c>
      <c r="C352" s="26" t="s">
        <v>48</v>
      </c>
      <c r="D352" s="31">
        <v>1442.2</v>
      </c>
      <c r="E352" s="31">
        <v>1441.65255</v>
      </c>
      <c r="F352" s="34">
        <v>99.9</v>
      </c>
    </row>
    <row r="353" spans="1:6">
      <c r="A353" s="7" t="s">
        <v>94</v>
      </c>
      <c r="B353" s="25" t="s">
        <v>43</v>
      </c>
      <c r="C353" s="26" t="s">
        <v>42</v>
      </c>
      <c r="D353" s="31">
        <v>163.19999999999999</v>
      </c>
      <c r="E353" s="31">
        <v>163.14306999999999</v>
      </c>
      <c r="F353" s="34">
        <v>99.9</v>
      </c>
    </row>
    <row r="354" spans="1:6">
      <c r="A354" s="7" t="s">
        <v>94</v>
      </c>
      <c r="B354" s="25" t="s">
        <v>15</v>
      </c>
      <c r="C354" s="26" t="s">
        <v>100</v>
      </c>
      <c r="D354" s="31">
        <v>6403.2</v>
      </c>
      <c r="E354" s="31">
        <v>6403.1692999999996</v>
      </c>
      <c r="F354" s="34">
        <f t="shared" si="5"/>
        <v>99.999520552223885</v>
      </c>
    </row>
    <row r="355" spans="1:6" ht="38.25">
      <c r="A355" s="7" t="s">
        <v>106</v>
      </c>
      <c r="B355" s="25" t="s">
        <v>43</v>
      </c>
      <c r="C355" s="26" t="s">
        <v>42</v>
      </c>
      <c r="D355" s="31">
        <v>5275.8</v>
      </c>
      <c r="E355" s="31">
        <v>5275.77484</v>
      </c>
      <c r="F355" s="34">
        <f t="shared" si="5"/>
        <v>99.999523105500586</v>
      </c>
    </row>
    <row r="356" spans="1:6">
      <c r="A356" s="7" t="s">
        <v>93</v>
      </c>
      <c r="B356" s="25" t="s">
        <v>1</v>
      </c>
      <c r="C356" s="26" t="s">
        <v>4</v>
      </c>
      <c r="D356" s="31">
        <v>5338.8</v>
      </c>
      <c r="E356" s="31">
        <v>5338.7985500000004</v>
      </c>
      <c r="F356" s="34">
        <f t="shared" si="5"/>
        <v>99.999972840338657</v>
      </c>
    </row>
    <row r="357" spans="1:6">
      <c r="A357" s="7" t="s">
        <v>96</v>
      </c>
      <c r="B357" s="25" t="s">
        <v>1</v>
      </c>
      <c r="C357" s="26" t="s">
        <v>4</v>
      </c>
      <c r="D357" s="31">
        <v>496</v>
      </c>
      <c r="E357" s="31">
        <v>496</v>
      </c>
      <c r="F357" s="34">
        <f t="shared" si="5"/>
        <v>100</v>
      </c>
    </row>
    <row r="358" spans="1:6">
      <c r="A358" s="7" t="s">
        <v>96</v>
      </c>
      <c r="B358" s="25" t="s">
        <v>1</v>
      </c>
      <c r="C358" s="26" t="s">
        <v>3</v>
      </c>
      <c r="D358" s="31">
        <v>273</v>
      </c>
      <c r="E358" s="31">
        <v>0</v>
      </c>
      <c r="F358" s="34">
        <f t="shared" si="5"/>
        <v>0</v>
      </c>
    </row>
    <row r="359" spans="1:6">
      <c r="A359" s="7" t="s">
        <v>96</v>
      </c>
      <c r="B359" s="25" t="s">
        <v>1</v>
      </c>
      <c r="C359" s="26" t="s">
        <v>48</v>
      </c>
      <c r="D359" s="31">
        <v>598</v>
      </c>
      <c r="E359" s="31">
        <v>598</v>
      </c>
      <c r="F359" s="34">
        <f t="shared" si="5"/>
        <v>100</v>
      </c>
    </row>
    <row r="360" spans="1:6">
      <c r="A360" s="7" t="s">
        <v>92</v>
      </c>
      <c r="B360" s="25" t="s">
        <v>1</v>
      </c>
      <c r="C360" s="26" t="s">
        <v>3</v>
      </c>
      <c r="D360" s="31">
        <v>330.8</v>
      </c>
      <c r="E360" s="31">
        <v>330.8</v>
      </c>
      <c r="F360" s="34">
        <f t="shared" si="5"/>
        <v>100</v>
      </c>
    </row>
    <row r="361" spans="1:6" ht="38.25">
      <c r="A361" s="6" t="s">
        <v>91</v>
      </c>
      <c r="B361" s="24"/>
      <c r="C361" s="24"/>
      <c r="D361" s="30">
        <v>4614.0112399999998</v>
      </c>
      <c r="E361" s="30">
        <v>4613.9499900000001</v>
      </c>
      <c r="F361" s="34">
        <v>99.9</v>
      </c>
    </row>
    <row r="362" spans="1:6" ht="25.5">
      <c r="A362" s="6" t="s">
        <v>90</v>
      </c>
      <c r="B362" s="24"/>
      <c r="C362" s="24"/>
      <c r="D362" s="30">
        <v>657.61123999999995</v>
      </c>
      <c r="E362" s="30">
        <v>657.61123999999995</v>
      </c>
      <c r="F362" s="34">
        <f t="shared" si="5"/>
        <v>100</v>
      </c>
    </row>
    <row r="363" spans="1:6" ht="28.9" customHeight="1">
      <c r="A363" s="7" t="s">
        <v>105</v>
      </c>
      <c r="B363" s="25" t="s">
        <v>1</v>
      </c>
      <c r="C363" s="26" t="s">
        <v>3</v>
      </c>
      <c r="D363" s="31">
        <v>651.55250000000001</v>
      </c>
      <c r="E363" s="31">
        <v>651.55250000000001</v>
      </c>
      <c r="F363" s="34">
        <f t="shared" si="5"/>
        <v>100</v>
      </c>
    </row>
    <row r="364" spans="1:6" ht="28.9" customHeight="1">
      <c r="A364" s="7" t="s">
        <v>105</v>
      </c>
      <c r="B364" s="25" t="s">
        <v>1</v>
      </c>
      <c r="C364" s="26" t="s">
        <v>48</v>
      </c>
      <c r="D364" s="31">
        <v>6.0587400000000002</v>
      </c>
      <c r="E364" s="31">
        <v>6.0587400000000002</v>
      </c>
      <c r="F364" s="34">
        <f t="shared" si="5"/>
        <v>100</v>
      </c>
    </row>
    <row r="365" spans="1:6" ht="25.5">
      <c r="A365" s="6" t="s">
        <v>88</v>
      </c>
      <c r="B365" s="24"/>
      <c r="C365" s="24"/>
      <c r="D365" s="30">
        <v>3956.4</v>
      </c>
      <c r="E365" s="30">
        <v>3956.3387499999999</v>
      </c>
      <c r="F365" s="34">
        <v>99.9</v>
      </c>
    </row>
    <row r="366" spans="1:6" ht="38.25">
      <c r="A366" s="7" t="s">
        <v>86</v>
      </c>
      <c r="B366" s="25" t="s">
        <v>1</v>
      </c>
      <c r="C366" s="26" t="s">
        <v>4</v>
      </c>
      <c r="D366" s="31">
        <v>934.7</v>
      </c>
      <c r="E366" s="31">
        <v>934.63874999999996</v>
      </c>
      <c r="F366" s="34">
        <v>99.9</v>
      </c>
    </row>
    <row r="367" spans="1:6" ht="38.25">
      <c r="A367" s="7" t="s">
        <v>86</v>
      </c>
      <c r="B367" s="25" t="s">
        <v>1</v>
      </c>
      <c r="C367" s="26" t="s">
        <v>3</v>
      </c>
      <c r="D367" s="31">
        <v>147</v>
      </c>
      <c r="E367" s="31">
        <v>147</v>
      </c>
      <c r="F367" s="34">
        <f t="shared" si="5"/>
        <v>100</v>
      </c>
    </row>
    <row r="368" spans="1:6" ht="38.25">
      <c r="A368" s="7" t="s">
        <v>86</v>
      </c>
      <c r="B368" s="25" t="s">
        <v>1</v>
      </c>
      <c r="C368" s="26" t="s">
        <v>99</v>
      </c>
      <c r="D368" s="31">
        <v>2100</v>
      </c>
      <c r="E368" s="31">
        <v>2100</v>
      </c>
      <c r="F368" s="34">
        <f t="shared" si="5"/>
        <v>100</v>
      </c>
    </row>
    <row r="369" spans="1:6" ht="38.25">
      <c r="A369" s="7" t="s">
        <v>86</v>
      </c>
      <c r="B369" s="25" t="s">
        <v>1</v>
      </c>
      <c r="C369" s="26" t="s">
        <v>48</v>
      </c>
      <c r="D369" s="31">
        <v>774.7</v>
      </c>
      <c r="E369" s="31">
        <v>774.7</v>
      </c>
      <c r="F369" s="34">
        <f t="shared" si="5"/>
        <v>100</v>
      </c>
    </row>
    <row r="370" spans="1:6" ht="28.9" customHeight="1">
      <c r="A370" s="6" t="s">
        <v>12</v>
      </c>
      <c r="B370" s="24"/>
      <c r="C370" s="24"/>
      <c r="D370" s="30">
        <v>4749.8999999999996</v>
      </c>
      <c r="E370" s="30">
        <v>4725.7607200000002</v>
      </c>
      <c r="F370" s="34">
        <f t="shared" si="5"/>
        <v>99.491793932503853</v>
      </c>
    </row>
    <row r="371" spans="1:6">
      <c r="A371" s="6" t="s">
        <v>11</v>
      </c>
      <c r="B371" s="24"/>
      <c r="C371" s="24"/>
      <c r="D371" s="30">
        <v>4749.8999999999996</v>
      </c>
      <c r="E371" s="30">
        <v>4725.7607200000002</v>
      </c>
      <c r="F371" s="34">
        <f t="shared" si="5"/>
        <v>99.491793932503853</v>
      </c>
    </row>
    <row r="372" spans="1:6">
      <c r="A372" s="7" t="s">
        <v>85</v>
      </c>
      <c r="B372" s="25" t="s">
        <v>1</v>
      </c>
      <c r="C372" s="26" t="s">
        <v>5</v>
      </c>
      <c r="D372" s="31">
        <v>24</v>
      </c>
      <c r="E372" s="31">
        <v>0</v>
      </c>
      <c r="F372" s="34">
        <f t="shared" si="5"/>
        <v>0</v>
      </c>
    </row>
    <row r="373" spans="1:6">
      <c r="A373" s="7" t="s">
        <v>85</v>
      </c>
      <c r="B373" s="25" t="s">
        <v>1</v>
      </c>
      <c r="C373" s="26" t="s">
        <v>4</v>
      </c>
      <c r="D373" s="31">
        <v>2815</v>
      </c>
      <c r="E373" s="31">
        <v>2814.9999600000001</v>
      </c>
      <c r="F373" s="34">
        <f t="shared" si="5"/>
        <v>99.999998579040863</v>
      </c>
    </row>
    <row r="374" spans="1:6">
      <c r="A374" s="7" t="s">
        <v>85</v>
      </c>
      <c r="B374" s="25" t="s">
        <v>1</v>
      </c>
      <c r="C374" s="26" t="s">
        <v>3</v>
      </c>
      <c r="D374" s="31">
        <v>87.7</v>
      </c>
      <c r="E374" s="31">
        <v>87.696309999999997</v>
      </c>
      <c r="F374" s="34">
        <f t="shared" si="5"/>
        <v>99.995792474344341</v>
      </c>
    </row>
    <row r="375" spans="1:6">
      <c r="A375" s="7" t="s">
        <v>85</v>
      </c>
      <c r="B375" s="25" t="s">
        <v>1</v>
      </c>
      <c r="C375" s="26" t="s">
        <v>99</v>
      </c>
      <c r="D375" s="31">
        <v>118.5</v>
      </c>
      <c r="E375" s="31">
        <v>118.5</v>
      </c>
      <c r="F375" s="34">
        <f t="shared" si="5"/>
        <v>100</v>
      </c>
    </row>
    <row r="376" spans="1:6">
      <c r="A376" s="7" t="s">
        <v>85</v>
      </c>
      <c r="B376" s="25" t="s">
        <v>1</v>
      </c>
      <c r="C376" s="26" t="s">
        <v>33</v>
      </c>
      <c r="D376" s="31">
        <v>0.6</v>
      </c>
      <c r="E376" s="31">
        <v>0.52429000000000003</v>
      </c>
      <c r="F376" s="34">
        <f t="shared" si="5"/>
        <v>87.381666666666675</v>
      </c>
    </row>
    <row r="377" spans="1:6">
      <c r="A377" s="7" t="s">
        <v>85</v>
      </c>
      <c r="B377" s="25" t="s">
        <v>1</v>
      </c>
      <c r="C377" s="26" t="s">
        <v>48</v>
      </c>
      <c r="D377" s="31">
        <v>1704.1</v>
      </c>
      <c r="E377" s="31">
        <v>1704.04016</v>
      </c>
      <c r="F377" s="34">
        <v>99.9</v>
      </c>
    </row>
    <row r="378" spans="1:6">
      <c r="A378" s="6" t="s">
        <v>22</v>
      </c>
      <c r="B378" s="24"/>
      <c r="C378" s="24"/>
      <c r="D378" s="30">
        <v>745.5</v>
      </c>
      <c r="E378" s="30">
        <v>742.20340999999996</v>
      </c>
      <c r="F378" s="34">
        <f t="shared" si="5"/>
        <v>99.557801475519781</v>
      </c>
    </row>
    <row r="379" spans="1:6">
      <c r="A379" s="6" t="s">
        <v>81</v>
      </c>
      <c r="B379" s="24"/>
      <c r="C379" s="24"/>
      <c r="D379" s="30">
        <v>200</v>
      </c>
      <c r="E379" s="30">
        <v>200</v>
      </c>
      <c r="F379" s="34">
        <f t="shared" si="5"/>
        <v>100</v>
      </c>
    </row>
    <row r="380" spans="1:6" ht="25.5">
      <c r="A380" s="7" t="s">
        <v>80</v>
      </c>
      <c r="B380" s="25" t="s">
        <v>1</v>
      </c>
      <c r="C380" s="26" t="s">
        <v>3</v>
      </c>
      <c r="D380" s="31">
        <v>200</v>
      </c>
      <c r="E380" s="31">
        <v>200</v>
      </c>
      <c r="F380" s="34">
        <f t="shared" si="5"/>
        <v>100</v>
      </c>
    </row>
    <row r="381" spans="1:6">
      <c r="A381" s="7" t="s">
        <v>95</v>
      </c>
      <c r="B381" s="25" t="s">
        <v>1</v>
      </c>
      <c r="C381" s="26" t="s">
        <v>3</v>
      </c>
      <c r="D381" s="31">
        <v>500</v>
      </c>
      <c r="E381" s="31">
        <v>496.8</v>
      </c>
      <c r="F381" s="34">
        <f t="shared" si="5"/>
        <v>99.36</v>
      </c>
    </row>
    <row r="382" spans="1:6" ht="38.25">
      <c r="A382" s="7" t="s">
        <v>70</v>
      </c>
      <c r="B382" s="25" t="s">
        <v>69</v>
      </c>
      <c r="C382" s="26" t="s">
        <v>61</v>
      </c>
      <c r="D382" s="31">
        <v>45.5</v>
      </c>
      <c r="E382" s="31">
        <v>45.403410000000001</v>
      </c>
      <c r="F382" s="34">
        <f t="shared" si="5"/>
        <v>99.787714285714287</v>
      </c>
    </row>
    <row r="383" spans="1:6" ht="25.5">
      <c r="A383" s="8" t="s">
        <v>20</v>
      </c>
      <c r="B383" s="23"/>
      <c r="C383" s="23"/>
      <c r="D383" s="29">
        <v>82906.164000000004</v>
      </c>
      <c r="E383" s="29">
        <v>82603.999179999999</v>
      </c>
      <c r="F383" s="33">
        <f t="shared" si="5"/>
        <v>99.635533951371812</v>
      </c>
    </row>
    <row r="384" spans="1:6" ht="25.5">
      <c r="A384" s="6" t="s">
        <v>54</v>
      </c>
      <c r="B384" s="24"/>
      <c r="C384" s="24"/>
      <c r="D384" s="30">
        <v>18367.7</v>
      </c>
      <c r="E384" s="30">
        <v>18114.71975</v>
      </c>
      <c r="F384" s="34">
        <f t="shared" si="5"/>
        <v>98.622689558300721</v>
      </c>
    </row>
    <row r="385" spans="1:6" ht="25.5">
      <c r="A385" s="6" t="s">
        <v>53</v>
      </c>
      <c r="B385" s="24"/>
      <c r="C385" s="24"/>
      <c r="D385" s="30">
        <v>17978.3</v>
      </c>
      <c r="E385" s="30">
        <v>17725.387129999999</v>
      </c>
      <c r="F385" s="34">
        <f t="shared" si="5"/>
        <v>98.59323256370179</v>
      </c>
    </row>
    <row r="386" spans="1:6" ht="25.5">
      <c r="A386" s="7" t="s">
        <v>101</v>
      </c>
      <c r="B386" s="25" t="s">
        <v>97</v>
      </c>
      <c r="C386" s="26" t="s">
        <v>14</v>
      </c>
      <c r="D386" s="31">
        <v>6369.6</v>
      </c>
      <c r="E386" s="31">
        <v>6369.6</v>
      </c>
      <c r="F386" s="34">
        <f t="shared" si="5"/>
        <v>100</v>
      </c>
    </row>
    <row r="387" spans="1:6">
      <c r="A387" s="7" t="s">
        <v>94</v>
      </c>
      <c r="B387" s="25" t="s">
        <v>1</v>
      </c>
      <c r="C387" s="26" t="s">
        <v>42</v>
      </c>
      <c r="D387" s="31">
        <v>450.4</v>
      </c>
      <c r="E387" s="31">
        <v>434.04883000000001</v>
      </c>
      <c r="F387" s="34">
        <f t="shared" si="5"/>
        <v>96.369633658969818</v>
      </c>
    </row>
    <row r="388" spans="1:6">
      <c r="A388" s="7" t="s">
        <v>94</v>
      </c>
      <c r="B388" s="25" t="s">
        <v>1</v>
      </c>
      <c r="C388" s="26" t="s">
        <v>4</v>
      </c>
      <c r="D388" s="31">
        <v>3653.8</v>
      </c>
      <c r="E388" s="31">
        <v>3519.5626499999998</v>
      </c>
      <c r="F388" s="34">
        <f t="shared" si="5"/>
        <v>96.326089276917173</v>
      </c>
    </row>
    <row r="389" spans="1:6">
      <c r="A389" s="7" t="s">
        <v>94</v>
      </c>
      <c r="B389" s="25" t="s">
        <v>1</v>
      </c>
      <c r="C389" s="26" t="s">
        <v>3</v>
      </c>
      <c r="D389" s="31">
        <v>61.2</v>
      </c>
      <c r="E389" s="31">
        <v>20.385380000000001</v>
      </c>
      <c r="F389" s="34">
        <f t="shared" si="5"/>
        <v>33.309444444444445</v>
      </c>
    </row>
    <row r="390" spans="1:6">
      <c r="A390" s="7" t="s">
        <v>94</v>
      </c>
      <c r="B390" s="25" t="s">
        <v>1</v>
      </c>
      <c r="C390" s="26" t="s">
        <v>48</v>
      </c>
      <c r="D390" s="31">
        <v>2896.2</v>
      </c>
      <c r="E390" s="31">
        <v>2896.0973199999999</v>
      </c>
      <c r="F390" s="34">
        <v>99.9</v>
      </c>
    </row>
    <row r="391" spans="1:6">
      <c r="A391" s="7" t="s">
        <v>94</v>
      </c>
      <c r="B391" s="25" t="s">
        <v>43</v>
      </c>
      <c r="C391" s="26" t="s">
        <v>42</v>
      </c>
      <c r="D391" s="31">
        <v>170.5</v>
      </c>
      <c r="E391" s="31">
        <v>109.43558</v>
      </c>
      <c r="F391" s="34">
        <f t="shared" si="5"/>
        <v>64.185090909090917</v>
      </c>
    </row>
    <row r="392" spans="1:6">
      <c r="A392" s="7" t="s">
        <v>94</v>
      </c>
      <c r="B392" s="25" t="s">
        <v>15</v>
      </c>
      <c r="C392" s="26" t="s">
        <v>100</v>
      </c>
      <c r="D392" s="31">
        <v>1510.1</v>
      </c>
      <c r="E392" s="31">
        <v>1510.0346500000001</v>
      </c>
      <c r="F392" s="34">
        <v>99.9</v>
      </c>
    </row>
    <row r="393" spans="1:6" ht="26.45" customHeight="1">
      <c r="A393" s="7" t="s">
        <v>98</v>
      </c>
      <c r="B393" s="25" t="s">
        <v>1</v>
      </c>
      <c r="C393" s="26" t="s">
        <v>4</v>
      </c>
      <c r="D393" s="31">
        <v>33.9</v>
      </c>
      <c r="E393" s="31">
        <v>33.84883</v>
      </c>
      <c r="F393" s="34">
        <f t="shared" ref="F393:F456" si="6">E393/D393*100</f>
        <v>99.849056047197635</v>
      </c>
    </row>
    <row r="394" spans="1:6" ht="26.45" customHeight="1">
      <c r="A394" s="7" t="s">
        <v>98</v>
      </c>
      <c r="B394" s="25" t="s">
        <v>1</v>
      </c>
      <c r="C394" s="26" t="s">
        <v>99</v>
      </c>
      <c r="D394" s="31">
        <v>341</v>
      </c>
      <c r="E394" s="31">
        <v>340.97223000000002</v>
      </c>
      <c r="F394" s="34">
        <f t="shared" si="6"/>
        <v>99.991856304985347</v>
      </c>
    </row>
    <row r="395" spans="1:6" ht="26.45" customHeight="1">
      <c r="A395" s="7" t="s">
        <v>98</v>
      </c>
      <c r="B395" s="25" t="s">
        <v>1</v>
      </c>
      <c r="C395" s="26" t="s">
        <v>48</v>
      </c>
      <c r="D395" s="31">
        <v>639.9</v>
      </c>
      <c r="E395" s="31">
        <v>639.89194999999995</v>
      </c>
      <c r="F395" s="34">
        <f t="shared" si="6"/>
        <v>99.998741990936082</v>
      </c>
    </row>
    <row r="396" spans="1:6">
      <c r="A396" s="7" t="s">
        <v>93</v>
      </c>
      <c r="B396" s="25" t="s">
        <v>1</v>
      </c>
      <c r="C396" s="26" t="s">
        <v>3</v>
      </c>
      <c r="D396" s="31">
        <v>501.5</v>
      </c>
      <c r="E396" s="31">
        <v>501.4425</v>
      </c>
      <c r="F396" s="34">
        <v>99.9</v>
      </c>
    </row>
    <row r="397" spans="1:6">
      <c r="A397" s="7" t="s">
        <v>96</v>
      </c>
      <c r="B397" s="25" t="s">
        <v>1</v>
      </c>
      <c r="C397" s="26" t="s">
        <v>4</v>
      </c>
      <c r="D397" s="31">
        <v>568.79999999999995</v>
      </c>
      <c r="E397" s="31">
        <v>568.79999999999995</v>
      </c>
      <c r="F397" s="34">
        <f t="shared" si="6"/>
        <v>100</v>
      </c>
    </row>
    <row r="398" spans="1:6">
      <c r="A398" s="7" t="s">
        <v>96</v>
      </c>
      <c r="B398" s="25" t="s">
        <v>1</v>
      </c>
      <c r="C398" s="26" t="s">
        <v>48</v>
      </c>
      <c r="D398" s="31">
        <v>599.29999999999995</v>
      </c>
      <c r="E398" s="31">
        <v>599.26499999999999</v>
      </c>
      <c r="F398" s="34">
        <f t="shared" si="6"/>
        <v>99.994159853162017</v>
      </c>
    </row>
    <row r="399" spans="1:6">
      <c r="A399" s="7" t="s">
        <v>92</v>
      </c>
      <c r="B399" s="25" t="s">
        <v>1</v>
      </c>
      <c r="C399" s="26" t="s">
        <v>3</v>
      </c>
      <c r="D399" s="31">
        <v>182.1</v>
      </c>
      <c r="E399" s="31">
        <v>182.00220999999999</v>
      </c>
      <c r="F399" s="34">
        <f t="shared" si="6"/>
        <v>99.946298736957715</v>
      </c>
    </row>
    <row r="400" spans="1:6" ht="25.5">
      <c r="A400" s="6" t="s">
        <v>104</v>
      </c>
      <c r="B400" s="24"/>
      <c r="C400" s="24"/>
      <c r="D400" s="30">
        <v>389.4</v>
      </c>
      <c r="E400" s="30">
        <v>389.33262000000002</v>
      </c>
      <c r="F400" s="34">
        <v>99.9</v>
      </c>
    </row>
    <row r="401" spans="1:6">
      <c r="A401" s="7" t="s">
        <v>103</v>
      </c>
      <c r="B401" s="25" t="s">
        <v>1</v>
      </c>
      <c r="C401" s="26" t="s">
        <v>48</v>
      </c>
      <c r="D401" s="31">
        <v>389.4</v>
      </c>
      <c r="E401" s="31">
        <v>389.33262000000002</v>
      </c>
      <c r="F401" s="34">
        <v>99.9</v>
      </c>
    </row>
    <row r="402" spans="1:6" ht="38.25">
      <c r="A402" s="6" t="s">
        <v>91</v>
      </c>
      <c r="B402" s="24"/>
      <c r="C402" s="24"/>
      <c r="D402" s="30">
        <v>63120.6</v>
      </c>
      <c r="E402" s="30">
        <v>63071.716090000002</v>
      </c>
      <c r="F402" s="34">
        <f t="shared" si="6"/>
        <v>99.922554744409908</v>
      </c>
    </row>
    <row r="403" spans="1:6" ht="25.5">
      <c r="A403" s="6" t="s">
        <v>90</v>
      </c>
      <c r="B403" s="24"/>
      <c r="C403" s="24"/>
      <c r="D403" s="30">
        <v>529.79999999999995</v>
      </c>
      <c r="E403" s="30">
        <v>529.78553999999997</v>
      </c>
      <c r="F403" s="34">
        <f t="shared" si="6"/>
        <v>99.997270668176668</v>
      </c>
    </row>
    <row r="404" spans="1:6" ht="38.25">
      <c r="A404" s="7" t="s">
        <v>89</v>
      </c>
      <c r="B404" s="25" t="s">
        <v>1</v>
      </c>
      <c r="C404" s="26" t="s">
        <v>3</v>
      </c>
      <c r="D404" s="31">
        <v>529.79999999999995</v>
      </c>
      <c r="E404" s="31">
        <v>529.78553999999997</v>
      </c>
      <c r="F404" s="34">
        <f t="shared" si="6"/>
        <v>99.997270668176668</v>
      </c>
    </row>
    <row r="405" spans="1:6" ht="25.5">
      <c r="A405" s="6" t="s">
        <v>88</v>
      </c>
      <c r="B405" s="24"/>
      <c r="C405" s="24"/>
      <c r="D405" s="30">
        <v>62590.8</v>
      </c>
      <c r="E405" s="30">
        <v>62541.930549999997</v>
      </c>
      <c r="F405" s="34">
        <f t="shared" si="6"/>
        <v>99.921922311266187</v>
      </c>
    </row>
    <row r="406" spans="1:6" ht="38.25">
      <c r="A406" s="7" t="s">
        <v>86</v>
      </c>
      <c r="B406" s="25" t="s">
        <v>1</v>
      </c>
      <c r="C406" s="26" t="s">
        <v>3</v>
      </c>
      <c r="D406" s="31">
        <v>1343.7</v>
      </c>
      <c r="E406" s="31">
        <v>1294.9696799999999</v>
      </c>
      <c r="F406" s="34">
        <f t="shared" si="6"/>
        <v>96.373422638981907</v>
      </c>
    </row>
    <row r="407" spans="1:6" ht="38.25">
      <c r="A407" s="7" t="s">
        <v>86</v>
      </c>
      <c r="B407" s="25" t="s">
        <v>1</v>
      </c>
      <c r="C407" s="26" t="s">
        <v>48</v>
      </c>
      <c r="D407" s="31">
        <v>53593.4</v>
      </c>
      <c r="E407" s="31">
        <v>53593.290670000002</v>
      </c>
      <c r="F407" s="34">
        <v>99.9</v>
      </c>
    </row>
    <row r="408" spans="1:6" ht="38.25">
      <c r="A408" s="7" t="s">
        <v>86</v>
      </c>
      <c r="B408" s="25" t="s">
        <v>15</v>
      </c>
      <c r="C408" s="26" t="s">
        <v>14</v>
      </c>
      <c r="D408" s="31">
        <v>7653.7</v>
      </c>
      <c r="E408" s="31">
        <v>7653.6701999999996</v>
      </c>
      <c r="F408" s="34">
        <f t="shared" si="6"/>
        <v>99.999610645831424</v>
      </c>
    </row>
    <row r="409" spans="1:6" ht="26.45" customHeight="1">
      <c r="A409" s="6" t="s">
        <v>12</v>
      </c>
      <c r="B409" s="24"/>
      <c r="C409" s="24"/>
      <c r="D409" s="30">
        <v>1181.7</v>
      </c>
      <c r="E409" s="30">
        <v>1181.4953399999999</v>
      </c>
      <c r="F409" s="34">
        <v>99.9</v>
      </c>
    </row>
    <row r="410" spans="1:6">
      <c r="A410" s="6" t="s">
        <v>11</v>
      </c>
      <c r="B410" s="24"/>
      <c r="C410" s="24"/>
      <c r="D410" s="30">
        <v>1181.7</v>
      </c>
      <c r="E410" s="30">
        <v>1181.4953399999999</v>
      </c>
      <c r="F410" s="34">
        <v>99.9</v>
      </c>
    </row>
    <row r="411" spans="1:6">
      <c r="A411" s="7" t="s">
        <v>85</v>
      </c>
      <c r="B411" s="25" t="s">
        <v>1</v>
      </c>
      <c r="C411" s="26" t="s">
        <v>4</v>
      </c>
      <c r="D411" s="31">
        <v>50.2</v>
      </c>
      <c r="E411" s="31">
        <v>50.109839999999998</v>
      </c>
      <c r="F411" s="34">
        <f t="shared" si="6"/>
        <v>99.820398406374494</v>
      </c>
    </row>
    <row r="412" spans="1:6">
      <c r="A412" s="7" t="s">
        <v>85</v>
      </c>
      <c r="B412" s="25" t="s">
        <v>1</v>
      </c>
      <c r="C412" s="26" t="s">
        <v>3</v>
      </c>
      <c r="D412" s="31">
        <v>110.9</v>
      </c>
      <c r="E412" s="31">
        <v>110.81998</v>
      </c>
      <c r="F412" s="34">
        <f t="shared" si="6"/>
        <v>99.9278449053201</v>
      </c>
    </row>
    <row r="413" spans="1:6">
      <c r="A413" s="7" t="s">
        <v>85</v>
      </c>
      <c r="B413" s="25" t="s">
        <v>1</v>
      </c>
      <c r="C413" s="26" t="s">
        <v>33</v>
      </c>
      <c r="D413" s="31">
        <v>0.3</v>
      </c>
      <c r="E413" s="31">
        <v>0.26735999999999999</v>
      </c>
      <c r="F413" s="34">
        <f t="shared" si="6"/>
        <v>89.12</v>
      </c>
    </row>
    <row r="414" spans="1:6">
      <c r="A414" s="7" t="s">
        <v>85</v>
      </c>
      <c r="B414" s="25" t="s">
        <v>1</v>
      </c>
      <c r="C414" s="26" t="s">
        <v>48</v>
      </c>
      <c r="D414" s="31">
        <v>1020.3</v>
      </c>
      <c r="E414" s="31">
        <v>1020.2981600000001</v>
      </c>
      <c r="F414" s="34">
        <f t="shared" si="6"/>
        <v>99.999819660884057</v>
      </c>
    </row>
    <row r="415" spans="1:6">
      <c r="A415" s="6" t="s">
        <v>22</v>
      </c>
      <c r="B415" s="24"/>
      <c r="C415" s="24"/>
      <c r="D415" s="30">
        <v>236.16399999999999</v>
      </c>
      <c r="E415" s="30">
        <v>236.06800000000001</v>
      </c>
      <c r="F415" s="34">
        <v>99.9</v>
      </c>
    </row>
    <row r="416" spans="1:6">
      <c r="A416" s="6" t="s">
        <v>81</v>
      </c>
      <c r="B416" s="24"/>
      <c r="C416" s="24"/>
      <c r="D416" s="30">
        <v>199.16399999999999</v>
      </c>
      <c r="E416" s="30">
        <v>199.16399999999999</v>
      </c>
      <c r="F416" s="34">
        <f t="shared" si="6"/>
        <v>100</v>
      </c>
    </row>
    <row r="417" spans="1:6" ht="25.5">
      <c r="A417" s="7" t="s">
        <v>80</v>
      </c>
      <c r="B417" s="25" t="s">
        <v>1</v>
      </c>
      <c r="C417" s="26" t="s">
        <v>3</v>
      </c>
      <c r="D417" s="31">
        <v>199.16399999999999</v>
      </c>
      <c r="E417" s="31">
        <v>199.16399999999999</v>
      </c>
      <c r="F417" s="34">
        <f t="shared" si="6"/>
        <v>100</v>
      </c>
    </row>
    <row r="418" spans="1:6">
      <c r="A418" s="7" t="s">
        <v>95</v>
      </c>
      <c r="B418" s="25" t="s">
        <v>1</v>
      </c>
      <c r="C418" s="26" t="s">
        <v>3</v>
      </c>
      <c r="D418" s="31">
        <v>37</v>
      </c>
      <c r="E418" s="31">
        <v>36.904000000000003</v>
      </c>
      <c r="F418" s="34">
        <f t="shared" si="6"/>
        <v>99.74054054054055</v>
      </c>
    </row>
    <row r="419" spans="1:6" ht="25.5">
      <c r="A419" s="8" t="s">
        <v>19</v>
      </c>
      <c r="B419" s="23"/>
      <c r="C419" s="23"/>
      <c r="D419" s="29">
        <v>68330.845669999995</v>
      </c>
      <c r="E419" s="29">
        <v>68246.486470000003</v>
      </c>
      <c r="F419" s="33">
        <f t="shared" si="6"/>
        <v>99.876543017764774</v>
      </c>
    </row>
    <row r="420" spans="1:6" ht="25.5">
      <c r="A420" s="6" t="s">
        <v>54</v>
      </c>
      <c r="B420" s="24"/>
      <c r="C420" s="24"/>
      <c r="D420" s="30">
        <v>34207.791839999998</v>
      </c>
      <c r="E420" s="30">
        <v>34177.139609999998</v>
      </c>
      <c r="F420" s="34">
        <f t="shared" si="6"/>
        <v>99.91039401156506</v>
      </c>
    </row>
    <row r="421" spans="1:6" ht="25.5">
      <c r="A421" s="6" t="s">
        <v>53</v>
      </c>
      <c r="B421" s="24"/>
      <c r="C421" s="24"/>
      <c r="D421" s="30">
        <v>34207.791839999998</v>
      </c>
      <c r="E421" s="30">
        <v>34177.139609999998</v>
      </c>
      <c r="F421" s="34">
        <f t="shared" si="6"/>
        <v>99.91039401156506</v>
      </c>
    </row>
    <row r="422" spans="1:6" ht="25.5">
      <c r="A422" s="7" t="s">
        <v>101</v>
      </c>
      <c r="B422" s="25" t="s">
        <v>97</v>
      </c>
      <c r="C422" s="26" t="s">
        <v>14</v>
      </c>
      <c r="D422" s="31">
        <v>27437.7</v>
      </c>
      <c r="E422" s="31">
        <v>27437.7</v>
      </c>
      <c r="F422" s="34">
        <f t="shared" si="6"/>
        <v>100</v>
      </c>
    </row>
    <row r="423" spans="1:6">
      <c r="A423" s="7" t="s">
        <v>94</v>
      </c>
      <c r="B423" s="25" t="s">
        <v>1</v>
      </c>
      <c r="C423" s="26" t="s">
        <v>42</v>
      </c>
      <c r="D423" s="31">
        <v>407.1</v>
      </c>
      <c r="E423" s="31">
        <v>391.81867999999997</v>
      </c>
      <c r="F423" s="34">
        <f t="shared" si="6"/>
        <v>96.246298206828769</v>
      </c>
    </row>
    <row r="424" spans="1:6">
      <c r="A424" s="7" t="s">
        <v>94</v>
      </c>
      <c r="B424" s="25" t="s">
        <v>1</v>
      </c>
      <c r="C424" s="26" t="s">
        <v>4</v>
      </c>
      <c r="D424" s="31">
        <v>659</v>
      </c>
      <c r="E424" s="31">
        <v>658.85978999999998</v>
      </c>
      <c r="F424" s="34">
        <v>99.9</v>
      </c>
    </row>
    <row r="425" spans="1:6">
      <c r="A425" s="7" t="s">
        <v>94</v>
      </c>
      <c r="B425" s="25" t="s">
        <v>1</v>
      </c>
      <c r="C425" s="26" t="s">
        <v>3</v>
      </c>
      <c r="D425" s="31">
        <v>158</v>
      </c>
      <c r="E425" s="31">
        <v>157.86959999999999</v>
      </c>
      <c r="F425" s="34">
        <f t="shared" si="6"/>
        <v>99.917468354430369</v>
      </c>
    </row>
    <row r="426" spans="1:6">
      <c r="A426" s="7" t="s">
        <v>94</v>
      </c>
      <c r="B426" s="25" t="s">
        <v>1</v>
      </c>
      <c r="C426" s="26" t="s">
        <v>48</v>
      </c>
      <c r="D426" s="31">
        <v>1122.7</v>
      </c>
      <c r="E426" s="31">
        <v>1122.68298</v>
      </c>
      <c r="F426" s="34">
        <v>100</v>
      </c>
    </row>
    <row r="427" spans="1:6">
      <c r="A427" s="7" t="s">
        <v>94</v>
      </c>
      <c r="B427" s="25" t="s">
        <v>1</v>
      </c>
      <c r="C427" s="26" t="s">
        <v>0</v>
      </c>
      <c r="D427" s="31">
        <v>51.9</v>
      </c>
      <c r="E427" s="31">
        <v>51.9</v>
      </c>
      <c r="F427" s="34">
        <f t="shared" si="6"/>
        <v>100</v>
      </c>
    </row>
    <row r="428" spans="1:6">
      <c r="A428" s="7" t="s">
        <v>94</v>
      </c>
      <c r="B428" s="25" t="s">
        <v>43</v>
      </c>
      <c r="C428" s="26" t="s">
        <v>42</v>
      </c>
      <c r="D428" s="31">
        <v>122.1</v>
      </c>
      <c r="E428" s="31">
        <v>107.15045000000001</v>
      </c>
      <c r="F428" s="34">
        <f t="shared" si="6"/>
        <v>87.756306306306314</v>
      </c>
    </row>
    <row r="429" spans="1:6">
      <c r="A429" s="7" t="s">
        <v>94</v>
      </c>
      <c r="B429" s="25" t="s">
        <v>15</v>
      </c>
      <c r="C429" s="26" t="s">
        <v>100</v>
      </c>
      <c r="D429" s="31">
        <v>1510.1</v>
      </c>
      <c r="E429" s="31">
        <v>1510.0346500000001</v>
      </c>
      <c r="F429" s="34">
        <v>99.9</v>
      </c>
    </row>
    <row r="430" spans="1:6" ht="29.45" customHeight="1">
      <c r="A430" s="7" t="s">
        <v>98</v>
      </c>
      <c r="B430" s="25" t="s">
        <v>97</v>
      </c>
      <c r="C430" s="26" t="s">
        <v>14</v>
      </c>
      <c r="D430" s="31">
        <v>81.691839999999999</v>
      </c>
      <c r="E430" s="31">
        <v>81.691839999999999</v>
      </c>
      <c r="F430" s="34">
        <f t="shared" si="6"/>
        <v>100</v>
      </c>
    </row>
    <row r="431" spans="1:6" ht="38.25">
      <c r="A431" s="7" t="s">
        <v>106</v>
      </c>
      <c r="B431" s="25" t="s">
        <v>15</v>
      </c>
      <c r="C431" s="26" t="s">
        <v>14</v>
      </c>
      <c r="D431" s="31">
        <v>1352.9</v>
      </c>
      <c r="E431" s="31">
        <v>1352.8866599999999</v>
      </c>
      <c r="F431" s="34">
        <f t="shared" si="6"/>
        <v>99.999013969990386</v>
      </c>
    </row>
    <row r="432" spans="1:6">
      <c r="A432" s="7" t="s">
        <v>93</v>
      </c>
      <c r="B432" s="25" t="s">
        <v>1</v>
      </c>
      <c r="C432" s="26" t="s">
        <v>3</v>
      </c>
      <c r="D432" s="31">
        <v>672.9</v>
      </c>
      <c r="E432" s="31">
        <v>672.86815999999999</v>
      </c>
      <c r="F432" s="34">
        <f t="shared" si="6"/>
        <v>99.995268241937879</v>
      </c>
    </row>
    <row r="433" spans="1:6">
      <c r="A433" s="7" t="s">
        <v>96</v>
      </c>
      <c r="B433" s="25" t="s">
        <v>1</v>
      </c>
      <c r="C433" s="26" t="s">
        <v>4</v>
      </c>
      <c r="D433" s="31">
        <v>208.6</v>
      </c>
      <c r="E433" s="31">
        <v>208.57679999999999</v>
      </c>
      <c r="F433" s="34">
        <f t="shared" si="6"/>
        <v>99.98887823585811</v>
      </c>
    </row>
    <row r="434" spans="1:6">
      <c r="A434" s="7" t="s">
        <v>96</v>
      </c>
      <c r="B434" s="25" t="s">
        <v>1</v>
      </c>
      <c r="C434" s="26" t="s">
        <v>48</v>
      </c>
      <c r="D434" s="31">
        <v>423.1</v>
      </c>
      <c r="E434" s="31">
        <v>423.1</v>
      </c>
      <c r="F434" s="34">
        <f t="shared" si="6"/>
        <v>100</v>
      </c>
    </row>
    <row r="435" spans="1:6" ht="38.25">
      <c r="A435" s="6" t="s">
        <v>91</v>
      </c>
      <c r="B435" s="24"/>
      <c r="C435" s="24"/>
      <c r="D435" s="30">
        <v>33206.953829999999</v>
      </c>
      <c r="E435" s="30">
        <v>33206.807610000003</v>
      </c>
      <c r="F435" s="34">
        <v>99.9</v>
      </c>
    </row>
    <row r="436" spans="1:6" ht="25.5">
      <c r="A436" s="6" t="s">
        <v>90</v>
      </c>
      <c r="B436" s="24"/>
      <c r="C436" s="24"/>
      <c r="D436" s="30">
        <v>160.85382999999999</v>
      </c>
      <c r="E436" s="30">
        <v>160.85382999999999</v>
      </c>
      <c r="F436" s="34">
        <f t="shared" si="6"/>
        <v>100</v>
      </c>
    </row>
    <row r="437" spans="1:6" ht="29.45" customHeight="1">
      <c r="A437" s="7" t="s">
        <v>105</v>
      </c>
      <c r="B437" s="25" t="s">
        <v>1</v>
      </c>
      <c r="C437" s="26" t="s">
        <v>3</v>
      </c>
      <c r="D437" s="31">
        <v>160.85382999999999</v>
      </c>
      <c r="E437" s="31">
        <v>160.85382999999999</v>
      </c>
      <c r="F437" s="34">
        <f t="shared" si="6"/>
        <v>100</v>
      </c>
    </row>
    <row r="438" spans="1:6" ht="25.5">
      <c r="A438" s="6" t="s">
        <v>88</v>
      </c>
      <c r="B438" s="24"/>
      <c r="C438" s="24"/>
      <c r="D438" s="30">
        <v>33046.1</v>
      </c>
      <c r="E438" s="30">
        <v>33045.953780000003</v>
      </c>
      <c r="F438" s="34">
        <v>99.9</v>
      </c>
    </row>
    <row r="439" spans="1:6">
      <c r="A439" s="7" t="s">
        <v>87</v>
      </c>
      <c r="B439" s="25" t="s">
        <v>15</v>
      </c>
      <c r="C439" s="26" t="s">
        <v>14</v>
      </c>
      <c r="D439" s="31">
        <v>31204</v>
      </c>
      <c r="E439" s="31">
        <v>31204</v>
      </c>
      <c r="F439" s="34">
        <f t="shared" si="6"/>
        <v>100</v>
      </c>
    </row>
    <row r="440" spans="1:6" ht="38.25">
      <c r="A440" s="7" t="s">
        <v>86</v>
      </c>
      <c r="B440" s="25" t="s">
        <v>1</v>
      </c>
      <c r="C440" s="26" t="s">
        <v>4</v>
      </c>
      <c r="D440" s="31">
        <v>171.33932999999999</v>
      </c>
      <c r="E440" s="31">
        <v>171.33932999999999</v>
      </c>
      <c r="F440" s="34">
        <f t="shared" si="6"/>
        <v>100</v>
      </c>
    </row>
    <row r="441" spans="1:6" ht="38.25">
      <c r="A441" s="7" t="s">
        <v>86</v>
      </c>
      <c r="B441" s="25" t="s">
        <v>1</v>
      </c>
      <c r="C441" s="26" t="s">
        <v>3</v>
      </c>
      <c r="D441" s="31">
        <v>373.1</v>
      </c>
      <c r="E441" s="31">
        <v>373.1</v>
      </c>
      <c r="F441" s="34">
        <f t="shared" si="6"/>
        <v>100</v>
      </c>
    </row>
    <row r="442" spans="1:6" ht="38.25">
      <c r="A442" s="7" t="s">
        <v>86</v>
      </c>
      <c r="B442" s="25" t="s">
        <v>1</v>
      </c>
      <c r="C442" s="26" t="s">
        <v>48</v>
      </c>
      <c r="D442" s="31">
        <v>748.66066999999998</v>
      </c>
      <c r="E442" s="31">
        <v>748.51445000000001</v>
      </c>
      <c r="F442" s="34">
        <v>99.9</v>
      </c>
    </row>
    <row r="443" spans="1:6" ht="38.25">
      <c r="A443" s="7" t="s">
        <v>86</v>
      </c>
      <c r="B443" s="25" t="s">
        <v>15</v>
      </c>
      <c r="C443" s="26" t="s">
        <v>14</v>
      </c>
      <c r="D443" s="31">
        <v>549</v>
      </c>
      <c r="E443" s="31">
        <v>549</v>
      </c>
      <c r="F443" s="34">
        <f t="shared" si="6"/>
        <v>100</v>
      </c>
    </row>
    <row r="444" spans="1:6" ht="28.9" customHeight="1">
      <c r="A444" s="6" t="s">
        <v>12</v>
      </c>
      <c r="B444" s="24"/>
      <c r="C444" s="24"/>
      <c r="D444" s="30">
        <v>643.9</v>
      </c>
      <c r="E444" s="30">
        <v>590.45468000000005</v>
      </c>
      <c r="F444" s="34">
        <f t="shared" si="6"/>
        <v>91.699748408137921</v>
      </c>
    </row>
    <row r="445" spans="1:6">
      <c r="A445" s="6" t="s">
        <v>11</v>
      </c>
      <c r="B445" s="24"/>
      <c r="C445" s="24"/>
      <c r="D445" s="30">
        <v>643.9</v>
      </c>
      <c r="E445" s="30">
        <v>590.45468000000005</v>
      </c>
      <c r="F445" s="34">
        <f t="shared" si="6"/>
        <v>91.699748408137921</v>
      </c>
    </row>
    <row r="446" spans="1:6">
      <c r="A446" s="7" t="s">
        <v>85</v>
      </c>
      <c r="B446" s="25" t="s">
        <v>1</v>
      </c>
      <c r="C446" s="26" t="s">
        <v>5</v>
      </c>
      <c r="D446" s="31">
        <v>42.2</v>
      </c>
      <c r="E446" s="31">
        <v>9.3000000000000007</v>
      </c>
      <c r="F446" s="34">
        <f t="shared" si="6"/>
        <v>22.037914691943129</v>
      </c>
    </row>
    <row r="447" spans="1:6">
      <c r="A447" s="7" t="s">
        <v>85</v>
      </c>
      <c r="B447" s="25" t="s">
        <v>1</v>
      </c>
      <c r="C447" s="26" t="s">
        <v>4</v>
      </c>
      <c r="D447" s="31">
        <v>169.3</v>
      </c>
      <c r="E447" s="31">
        <v>169.26638</v>
      </c>
      <c r="F447" s="34">
        <f t="shared" si="6"/>
        <v>99.980141760188999</v>
      </c>
    </row>
    <row r="448" spans="1:6">
      <c r="A448" s="7" t="s">
        <v>85</v>
      </c>
      <c r="B448" s="25" t="s">
        <v>1</v>
      </c>
      <c r="C448" s="26" t="s">
        <v>99</v>
      </c>
      <c r="D448" s="31">
        <v>35</v>
      </c>
      <c r="E448" s="31">
        <v>32</v>
      </c>
      <c r="F448" s="34">
        <f t="shared" si="6"/>
        <v>91.428571428571431</v>
      </c>
    </row>
    <row r="449" spans="1:6">
      <c r="A449" s="7" t="s">
        <v>85</v>
      </c>
      <c r="B449" s="25" t="s">
        <v>1</v>
      </c>
      <c r="C449" s="26" t="s">
        <v>33</v>
      </c>
      <c r="D449" s="31">
        <v>0.1</v>
      </c>
      <c r="E449" s="31">
        <v>8.9639999999999997E-2</v>
      </c>
      <c r="F449" s="34">
        <f t="shared" si="6"/>
        <v>89.64</v>
      </c>
    </row>
    <row r="450" spans="1:6">
      <c r="A450" s="7" t="s">
        <v>85</v>
      </c>
      <c r="B450" s="25" t="s">
        <v>1</v>
      </c>
      <c r="C450" s="26" t="s">
        <v>48</v>
      </c>
      <c r="D450" s="31">
        <v>329.3</v>
      </c>
      <c r="E450" s="31">
        <v>329.23865999999998</v>
      </c>
      <c r="F450" s="34">
        <f t="shared" si="6"/>
        <v>99.981372608563618</v>
      </c>
    </row>
    <row r="451" spans="1:6">
      <c r="A451" s="7" t="s">
        <v>85</v>
      </c>
      <c r="B451" s="25" t="s">
        <v>1</v>
      </c>
      <c r="C451" s="26" t="s">
        <v>45</v>
      </c>
      <c r="D451" s="31">
        <v>68</v>
      </c>
      <c r="E451" s="31">
        <v>50.56</v>
      </c>
      <c r="F451" s="34">
        <f t="shared" si="6"/>
        <v>74.352941176470594</v>
      </c>
    </row>
    <row r="452" spans="1:6">
      <c r="A452" s="6" t="s">
        <v>22</v>
      </c>
      <c r="B452" s="24"/>
      <c r="C452" s="24"/>
      <c r="D452" s="30">
        <v>272.2</v>
      </c>
      <c r="E452" s="30">
        <v>272.08456999999999</v>
      </c>
      <c r="F452" s="34">
        <v>99.9</v>
      </c>
    </row>
    <row r="453" spans="1:6">
      <c r="A453" s="6" t="s">
        <v>81</v>
      </c>
      <c r="B453" s="24"/>
      <c r="C453" s="24"/>
      <c r="D453" s="30">
        <v>200</v>
      </c>
      <c r="E453" s="30">
        <v>200</v>
      </c>
      <c r="F453" s="34">
        <f t="shared" si="6"/>
        <v>100</v>
      </c>
    </row>
    <row r="454" spans="1:6" ht="25.5">
      <c r="A454" s="7" t="s">
        <v>80</v>
      </c>
      <c r="B454" s="25" t="s">
        <v>1</v>
      </c>
      <c r="C454" s="26" t="s">
        <v>3</v>
      </c>
      <c r="D454" s="31">
        <v>200</v>
      </c>
      <c r="E454" s="31">
        <v>200</v>
      </c>
      <c r="F454" s="34">
        <f t="shared" si="6"/>
        <v>100</v>
      </c>
    </row>
    <row r="455" spans="1:6">
      <c r="A455" s="7" t="s">
        <v>95</v>
      </c>
      <c r="B455" s="25" t="s">
        <v>1</v>
      </c>
      <c r="C455" s="26" t="s">
        <v>3</v>
      </c>
      <c r="D455" s="31">
        <v>10.6</v>
      </c>
      <c r="E455" s="31">
        <v>10.555569999999999</v>
      </c>
      <c r="F455" s="34">
        <f t="shared" si="6"/>
        <v>99.580849056603768</v>
      </c>
    </row>
    <row r="456" spans="1:6" ht="38.25">
      <c r="A456" s="7" t="s">
        <v>70</v>
      </c>
      <c r="B456" s="25" t="s">
        <v>15</v>
      </c>
      <c r="C456" s="26" t="s">
        <v>14</v>
      </c>
      <c r="D456" s="31">
        <v>61.6</v>
      </c>
      <c r="E456" s="31">
        <v>61.529000000000003</v>
      </c>
      <c r="F456" s="34">
        <f t="shared" si="6"/>
        <v>99.884740259740269</v>
      </c>
    </row>
    <row r="457" spans="1:6" ht="25.5">
      <c r="A457" s="8" t="s">
        <v>18</v>
      </c>
      <c r="B457" s="23"/>
      <c r="C457" s="23"/>
      <c r="D457" s="29">
        <v>108247.72</v>
      </c>
      <c r="E457" s="29">
        <v>108227.89275</v>
      </c>
      <c r="F457" s="33">
        <v>99.9</v>
      </c>
    </row>
    <row r="458" spans="1:6" ht="25.5">
      <c r="A458" s="6" t="s">
        <v>54</v>
      </c>
      <c r="B458" s="24"/>
      <c r="C458" s="24"/>
      <c r="D458" s="30">
        <v>36353.800000000003</v>
      </c>
      <c r="E458" s="30">
        <v>36334.328229999999</v>
      </c>
      <c r="F458" s="34">
        <f t="shared" ref="F458:F520" si="7">E458/D458*100</f>
        <v>99.946438144017947</v>
      </c>
    </row>
    <row r="459" spans="1:6" ht="25.5">
      <c r="A459" s="6" t="s">
        <v>53</v>
      </c>
      <c r="B459" s="24"/>
      <c r="C459" s="24"/>
      <c r="D459" s="30">
        <v>36273.800000000003</v>
      </c>
      <c r="E459" s="30">
        <v>36254.328229999999</v>
      </c>
      <c r="F459" s="34">
        <f t="shared" si="7"/>
        <v>99.946320016099762</v>
      </c>
    </row>
    <row r="460" spans="1:6" ht="25.5">
      <c r="A460" s="7" t="s">
        <v>101</v>
      </c>
      <c r="B460" s="25" t="s">
        <v>97</v>
      </c>
      <c r="C460" s="26" t="s">
        <v>14</v>
      </c>
      <c r="D460" s="31">
        <v>21221.1</v>
      </c>
      <c r="E460" s="31">
        <v>21221.1</v>
      </c>
      <c r="F460" s="34">
        <f t="shared" si="7"/>
        <v>100</v>
      </c>
    </row>
    <row r="461" spans="1:6">
      <c r="A461" s="7" t="s">
        <v>94</v>
      </c>
      <c r="B461" s="25" t="s">
        <v>1</v>
      </c>
      <c r="C461" s="26" t="s">
        <v>42</v>
      </c>
      <c r="D461" s="31">
        <v>143.80000000000001</v>
      </c>
      <c r="E461" s="31">
        <v>127.28136000000001</v>
      </c>
      <c r="F461" s="34">
        <f t="shared" si="7"/>
        <v>88.512767732962445</v>
      </c>
    </row>
    <row r="462" spans="1:6">
      <c r="A462" s="7" t="s">
        <v>94</v>
      </c>
      <c r="B462" s="25" t="s">
        <v>1</v>
      </c>
      <c r="C462" s="26" t="s">
        <v>4</v>
      </c>
      <c r="D462" s="31">
        <v>8491.4</v>
      </c>
      <c r="E462" s="31">
        <v>8491.3516999999993</v>
      </c>
      <c r="F462" s="34">
        <f t="shared" si="7"/>
        <v>99.999431189203193</v>
      </c>
    </row>
    <row r="463" spans="1:6">
      <c r="A463" s="7" t="s">
        <v>94</v>
      </c>
      <c r="B463" s="25" t="s">
        <v>1</v>
      </c>
      <c r="C463" s="26" t="s">
        <v>3</v>
      </c>
      <c r="D463" s="31">
        <v>27.1</v>
      </c>
      <c r="E463" s="31">
        <v>26.93327</v>
      </c>
      <c r="F463" s="34">
        <f t="shared" si="7"/>
        <v>99.384760147601469</v>
      </c>
    </row>
    <row r="464" spans="1:6">
      <c r="A464" s="7" t="s">
        <v>94</v>
      </c>
      <c r="B464" s="25" t="s">
        <v>1</v>
      </c>
      <c r="C464" s="26" t="s">
        <v>99</v>
      </c>
      <c r="D464" s="31">
        <v>825.1</v>
      </c>
      <c r="E464" s="31">
        <v>825.1</v>
      </c>
      <c r="F464" s="34">
        <f t="shared" si="7"/>
        <v>100</v>
      </c>
    </row>
    <row r="465" spans="1:6">
      <c r="A465" s="7" t="s">
        <v>94</v>
      </c>
      <c r="B465" s="25" t="s">
        <v>1</v>
      </c>
      <c r="C465" s="26" t="s">
        <v>33</v>
      </c>
      <c r="D465" s="31">
        <v>23.3</v>
      </c>
      <c r="E465" s="31">
        <v>23.250070000000001</v>
      </c>
      <c r="F465" s="34">
        <f t="shared" si="7"/>
        <v>99.785708154506437</v>
      </c>
    </row>
    <row r="466" spans="1:6">
      <c r="A466" s="7" t="s">
        <v>94</v>
      </c>
      <c r="B466" s="25" t="s">
        <v>1</v>
      </c>
      <c r="C466" s="26" t="s">
        <v>48</v>
      </c>
      <c r="D466" s="31">
        <v>907.8</v>
      </c>
      <c r="E466" s="31">
        <v>907.8</v>
      </c>
      <c r="F466" s="34">
        <f t="shared" si="7"/>
        <v>100</v>
      </c>
    </row>
    <row r="467" spans="1:6">
      <c r="A467" s="7" t="s">
        <v>94</v>
      </c>
      <c r="B467" s="25" t="s">
        <v>43</v>
      </c>
      <c r="C467" s="26" t="s">
        <v>42</v>
      </c>
      <c r="D467" s="31">
        <v>26.1</v>
      </c>
      <c r="E467" s="31">
        <v>23.503260000000001</v>
      </c>
      <c r="F467" s="34">
        <f t="shared" si="7"/>
        <v>90.050804597701145</v>
      </c>
    </row>
    <row r="468" spans="1:6">
      <c r="A468" s="7" t="s">
        <v>94</v>
      </c>
      <c r="B468" s="25" t="s">
        <v>15</v>
      </c>
      <c r="C468" s="26" t="s">
        <v>100</v>
      </c>
      <c r="D468" s="31">
        <v>1510.1</v>
      </c>
      <c r="E468" s="31">
        <v>1510.0346500000001</v>
      </c>
      <c r="F468" s="34">
        <f t="shared" si="7"/>
        <v>99.995672472021738</v>
      </c>
    </row>
    <row r="469" spans="1:6">
      <c r="A469" s="7" t="s">
        <v>93</v>
      </c>
      <c r="B469" s="25" t="s">
        <v>1</v>
      </c>
      <c r="C469" s="26" t="s">
        <v>3</v>
      </c>
      <c r="D469" s="31">
        <v>1761.5</v>
      </c>
      <c r="E469" s="31">
        <v>1761.4899</v>
      </c>
      <c r="F469" s="34">
        <f t="shared" si="7"/>
        <v>99.999426625035483</v>
      </c>
    </row>
    <row r="470" spans="1:6">
      <c r="A470" s="7" t="s">
        <v>96</v>
      </c>
      <c r="B470" s="25" t="s">
        <v>1</v>
      </c>
      <c r="C470" s="26" t="s">
        <v>4</v>
      </c>
      <c r="D470" s="31">
        <v>800</v>
      </c>
      <c r="E470" s="31">
        <v>799.98401999999999</v>
      </c>
      <c r="F470" s="34">
        <f t="shared" si="7"/>
        <v>99.998002499999998</v>
      </c>
    </row>
    <row r="471" spans="1:6">
      <c r="A471" s="7" t="s">
        <v>96</v>
      </c>
      <c r="B471" s="25" t="s">
        <v>1</v>
      </c>
      <c r="C471" s="26" t="s">
        <v>48</v>
      </c>
      <c r="D471" s="31">
        <v>156</v>
      </c>
      <c r="E471" s="31">
        <v>156</v>
      </c>
      <c r="F471" s="34">
        <f t="shared" si="7"/>
        <v>100</v>
      </c>
    </row>
    <row r="472" spans="1:6">
      <c r="A472" s="7" t="s">
        <v>92</v>
      </c>
      <c r="B472" s="25" t="s">
        <v>1</v>
      </c>
      <c r="C472" s="26" t="s">
        <v>3</v>
      </c>
      <c r="D472" s="31">
        <v>380.5</v>
      </c>
      <c r="E472" s="31">
        <v>380.5</v>
      </c>
      <c r="F472" s="34">
        <f t="shared" si="7"/>
        <v>100</v>
      </c>
    </row>
    <row r="473" spans="1:6" ht="25.5">
      <c r="A473" s="6" t="s">
        <v>104</v>
      </c>
      <c r="B473" s="24"/>
      <c r="C473" s="24"/>
      <c r="D473" s="30">
        <v>80</v>
      </c>
      <c r="E473" s="30">
        <v>80</v>
      </c>
      <c r="F473" s="34">
        <f t="shared" si="7"/>
        <v>100</v>
      </c>
    </row>
    <row r="474" spans="1:6">
      <c r="A474" s="7" t="s">
        <v>103</v>
      </c>
      <c r="B474" s="25" t="s">
        <v>1</v>
      </c>
      <c r="C474" s="26" t="s">
        <v>3</v>
      </c>
      <c r="D474" s="31">
        <v>80</v>
      </c>
      <c r="E474" s="31">
        <v>80</v>
      </c>
      <c r="F474" s="34">
        <f t="shared" si="7"/>
        <v>100</v>
      </c>
    </row>
    <row r="475" spans="1:6" ht="38.25">
      <c r="A475" s="6" t="s">
        <v>91</v>
      </c>
      <c r="B475" s="24"/>
      <c r="C475" s="24"/>
      <c r="D475" s="30">
        <v>67716.2</v>
      </c>
      <c r="E475" s="30">
        <v>67716.082460000005</v>
      </c>
      <c r="F475" s="34">
        <v>99.9</v>
      </c>
    </row>
    <row r="476" spans="1:6" ht="25.5">
      <c r="A476" s="6" t="s">
        <v>90</v>
      </c>
      <c r="B476" s="24"/>
      <c r="C476" s="24"/>
      <c r="D476" s="30">
        <v>51.9</v>
      </c>
      <c r="E476" s="30">
        <v>51.803879999999999</v>
      </c>
      <c r="F476" s="34">
        <f t="shared" si="7"/>
        <v>99.814797687861272</v>
      </c>
    </row>
    <row r="477" spans="1:6" ht="38.25">
      <c r="A477" s="7" t="s">
        <v>89</v>
      </c>
      <c r="B477" s="25" t="s">
        <v>1</v>
      </c>
      <c r="C477" s="26" t="s">
        <v>3</v>
      </c>
      <c r="D477" s="31">
        <v>51.9</v>
      </c>
      <c r="E477" s="31">
        <v>51.803879999999999</v>
      </c>
      <c r="F477" s="34">
        <f t="shared" si="7"/>
        <v>99.814797687861272</v>
      </c>
    </row>
    <row r="478" spans="1:6" ht="25.5">
      <c r="A478" s="6" t="s">
        <v>88</v>
      </c>
      <c r="B478" s="24"/>
      <c r="C478" s="24"/>
      <c r="D478" s="30">
        <v>67664.3</v>
      </c>
      <c r="E478" s="30">
        <v>67664.278579999998</v>
      </c>
      <c r="F478" s="34">
        <f t="shared" si="7"/>
        <v>99.999968343720397</v>
      </c>
    </row>
    <row r="479" spans="1:6">
      <c r="A479" s="7" t="s">
        <v>87</v>
      </c>
      <c r="B479" s="25" t="s">
        <v>15</v>
      </c>
      <c r="C479" s="26" t="s">
        <v>14</v>
      </c>
      <c r="D479" s="31">
        <v>66796</v>
      </c>
      <c r="E479" s="31">
        <v>66796</v>
      </c>
      <c r="F479" s="34">
        <f t="shared" si="7"/>
        <v>100</v>
      </c>
    </row>
    <row r="480" spans="1:6" ht="38.25">
      <c r="A480" s="7" t="s">
        <v>86</v>
      </c>
      <c r="B480" s="25" t="s">
        <v>15</v>
      </c>
      <c r="C480" s="26" t="s">
        <v>14</v>
      </c>
      <c r="D480" s="31">
        <v>868.3</v>
      </c>
      <c r="E480" s="31">
        <v>868.27858000000003</v>
      </c>
      <c r="F480" s="34">
        <f t="shared" si="7"/>
        <v>99.997533110676045</v>
      </c>
    </row>
    <row r="481" spans="1:6" ht="28.9" customHeight="1">
      <c r="A481" s="6" t="s">
        <v>12</v>
      </c>
      <c r="B481" s="24"/>
      <c r="C481" s="24"/>
      <c r="D481" s="30">
        <v>3865.4</v>
      </c>
      <c r="E481" s="30">
        <v>3865.3289500000001</v>
      </c>
      <c r="F481" s="34">
        <v>99.9</v>
      </c>
    </row>
    <row r="482" spans="1:6">
      <c r="A482" s="6" t="s">
        <v>11</v>
      </c>
      <c r="B482" s="24"/>
      <c r="C482" s="24"/>
      <c r="D482" s="30">
        <v>3865.4</v>
      </c>
      <c r="E482" s="30">
        <v>3865.3289500000001</v>
      </c>
      <c r="F482" s="34">
        <v>99.9</v>
      </c>
    </row>
    <row r="483" spans="1:6">
      <c r="A483" s="7" t="s">
        <v>85</v>
      </c>
      <c r="B483" s="25" t="s">
        <v>1</v>
      </c>
      <c r="C483" s="26" t="s">
        <v>4</v>
      </c>
      <c r="D483" s="31">
        <v>976.8</v>
      </c>
      <c r="E483" s="31">
        <v>976.8</v>
      </c>
      <c r="F483" s="34">
        <f t="shared" si="7"/>
        <v>100</v>
      </c>
    </row>
    <row r="484" spans="1:6">
      <c r="A484" s="7" t="s">
        <v>85</v>
      </c>
      <c r="B484" s="25" t="s">
        <v>1</v>
      </c>
      <c r="C484" s="26" t="s">
        <v>3</v>
      </c>
      <c r="D484" s="31">
        <v>120</v>
      </c>
      <c r="E484" s="31">
        <v>120</v>
      </c>
      <c r="F484" s="34">
        <f t="shared" si="7"/>
        <v>100</v>
      </c>
    </row>
    <row r="485" spans="1:6">
      <c r="A485" s="7" t="s">
        <v>85</v>
      </c>
      <c r="B485" s="25" t="s">
        <v>1</v>
      </c>
      <c r="C485" s="26" t="s">
        <v>99</v>
      </c>
      <c r="D485" s="31">
        <v>100</v>
      </c>
      <c r="E485" s="31">
        <v>100</v>
      </c>
      <c r="F485" s="34">
        <f t="shared" si="7"/>
        <v>100</v>
      </c>
    </row>
    <row r="486" spans="1:6">
      <c r="A486" s="7" t="s">
        <v>85</v>
      </c>
      <c r="B486" s="25" t="s">
        <v>1</v>
      </c>
      <c r="C486" s="26" t="s">
        <v>48</v>
      </c>
      <c r="D486" s="31">
        <v>2668.6</v>
      </c>
      <c r="E486" s="31">
        <v>2668.5289499999999</v>
      </c>
      <c r="F486" s="34">
        <v>99.9</v>
      </c>
    </row>
    <row r="487" spans="1:6">
      <c r="A487" s="6" t="s">
        <v>22</v>
      </c>
      <c r="B487" s="24"/>
      <c r="C487" s="24"/>
      <c r="D487" s="30">
        <v>312.32</v>
      </c>
      <c r="E487" s="30">
        <v>312.15311000000003</v>
      </c>
      <c r="F487" s="34">
        <f t="shared" si="7"/>
        <v>99.946564421106558</v>
      </c>
    </row>
    <row r="488" spans="1:6">
      <c r="A488" s="6" t="s">
        <v>81</v>
      </c>
      <c r="B488" s="24"/>
      <c r="C488" s="24"/>
      <c r="D488" s="30">
        <v>199.92</v>
      </c>
      <c r="E488" s="30">
        <v>199.92</v>
      </c>
      <c r="F488" s="34">
        <f t="shared" si="7"/>
        <v>100</v>
      </c>
    </row>
    <row r="489" spans="1:6" ht="25.5">
      <c r="A489" s="7" t="s">
        <v>80</v>
      </c>
      <c r="B489" s="25" t="s">
        <v>1</v>
      </c>
      <c r="C489" s="26" t="s">
        <v>3</v>
      </c>
      <c r="D489" s="31">
        <v>199.92</v>
      </c>
      <c r="E489" s="31">
        <v>199.92</v>
      </c>
      <c r="F489" s="34">
        <f t="shared" si="7"/>
        <v>100</v>
      </c>
    </row>
    <row r="490" spans="1:6">
      <c r="A490" s="7" t="s">
        <v>95</v>
      </c>
      <c r="B490" s="25" t="s">
        <v>1</v>
      </c>
      <c r="C490" s="26" t="s">
        <v>3</v>
      </c>
      <c r="D490" s="31">
        <v>22.3</v>
      </c>
      <c r="E490" s="31">
        <v>22.2684</v>
      </c>
      <c r="F490" s="34">
        <v>100</v>
      </c>
    </row>
    <row r="491" spans="1:6" ht="38.25">
      <c r="A491" s="7" t="s">
        <v>70</v>
      </c>
      <c r="B491" s="25" t="s">
        <v>1</v>
      </c>
      <c r="C491" s="26" t="s">
        <v>42</v>
      </c>
      <c r="D491" s="31">
        <v>86.6</v>
      </c>
      <c r="E491" s="31">
        <v>86.504710000000003</v>
      </c>
      <c r="F491" s="34">
        <f t="shared" si="7"/>
        <v>99.889965357967682</v>
      </c>
    </row>
    <row r="492" spans="1:6" ht="38.25">
      <c r="A492" s="7" t="s">
        <v>70</v>
      </c>
      <c r="B492" s="25" t="s">
        <v>69</v>
      </c>
      <c r="C492" s="26" t="s">
        <v>61</v>
      </c>
      <c r="D492" s="31">
        <v>3.5</v>
      </c>
      <c r="E492" s="31">
        <v>3.46</v>
      </c>
      <c r="F492" s="34">
        <f t="shared" si="7"/>
        <v>98.857142857142861</v>
      </c>
    </row>
    <row r="493" spans="1:6" ht="25.5">
      <c r="A493" s="8" t="s">
        <v>102</v>
      </c>
      <c r="B493" s="23"/>
      <c r="C493" s="23"/>
      <c r="D493" s="29">
        <v>39098.400000000001</v>
      </c>
      <c r="E493" s="29">
        <v>38997.501149999996</v>
      </c>
      <c r="F493" s="33">
        <f t="shared" si="7"/>
        <v>99.741936115032829</v>
      </c>
    </row>
    <row r="494" spans="1:6" ht="25.5">
      <c r="A494" s="6" t="s">
        <v>54</v>
      </c>
      <c r="B494" s="24"/>
      <c r="C494" s="24"/>
      <c r="D494" s="30">
        <v>36628.699999999997</v>
      </c>
      <c r="E494" s="30">
        <v>36528.09878</v>
      </c>
      <c r="F494" s="34">
        <f t="shared" si="7"/>
        <v>99.725348647372144</v>
      </c>
    </row>
    <row r="495" spans="1:6" ht="25.5">
      <c r="A495" s="6" t="s">
        <v>53</v>
      </c>
      <c r="B495" s="24"/>
      <c r="C495" s="24"/>
      <c r="D495" s="30">
        <v>36628.699999999997</v>
      </c>
      <c r="E495" s="30">
        <v>36528.09878</v>
      </c>
      <c r="F495" s="34">
        <f t="shared" si="7"/>
        <v>99.725348647372144</v>
      </c>
    </row>
    <row r="496" spans="1:6" ht="25.5">
      <c r="A496" s="7" t="s">
        <v>101</v>
      </c>
      <c r="B496" s="25" t="s">
        <v>97</v>
      </c>
      <c r="C496" s="26" t="s">
        <v>14</v>
      </c>
      <c r="D496" s="31">
        <v>19804.7</v>
      </c>
      <c r="E496" s="31">
        <v>19804.7</v>
      </c>
      <c r="F496" s="34">
        <f t="shared" si="7"/>
        <v>100</v>
      </c>
    </row>
    <row r="497" spans="1:6">
      <c r="A497" s="7" t="s">
        <v>94</v>
      </c>
      <c r="B497" s="25" t="s">
        <v>1</v>
      </c>
      <c r="C497" s="26" t="s">
        <v>4</v>
      </c>
      <c r="D497" s="31">
        <v>5064.3</v>
      </c>
      <c r="E497" s="31">
        <v>5041.2992800000002</v>
      </c>
      <c r="F497" s="34">
        <f t="shared" si="7"/>
        <v>99.545826274114873</v>
      </c>
    </row>
    <row r="498" spans="1:6">
      <c r="A498" s="7" t="s">
        <v>94</v>
      </c>
      <c r="B498" s="25" t="s">
        <v>1</v>
      </c>
      <c r="C498" s="26" t="s">
        <v>48</v>
      </c>
      <c r="D498" s="31">
        <v>4719.2</v>
      </c>
      <c r="E498" s="31">
        <v>4719.0586899999998</v>
      </c>
      <c r="F498" s="34">
        <v>99.9</v>
      </c>
    </row>
    <row r="499" spans="1:6">
      <c r="A499" s="7" t="s">
        <v>94</v>
      </c>
      <c r="B499" s="25" t="s">
        <v>1</v>
      </c>
      <c r="C499" s="26" t="s">
        <v>0</v>
      </c>
      <c r="D499" s="31">
        <v>47.6</v>
      </c>
      <c r="E499" s="31">
        <v>47.55</v>
      </c>
      <c r="F499" s="34">
        <f t="shared" si="7"/>
        <v>99.894957983193265</v>
      </c>
    </row>
    <row r="500" spans="1:6">
      <c r="A500" s="7" t="s">
        <v>94</v>
      </c>
      <c r="B500" s="25" t="s">
        <v>43</v>
      </c>
      <c r="C500" s="26" t="s">
        <v>42</v>
      </c>
      <c r="D500" s="31">
        <v>268.5</v>
      </c>
      <c r="E500" s="31">
        <v>191.10789</v>
      </c>
      <c r="F500" s="34">
        <f t="shared" si="7"/>
        <v>71.176122905027924</v>
      </c>
    </row>
    <row r="501" spans="1:6">
      <c r="A501" s="7" t="s">
        <v>94</v>
      </c>
      <c r="B501" s="25" t="s">
        <v>15</v>
      </c>
      <c r="C501" s="26" t="s">
        <v>100</v>
      </c>
      <c r="D501" s="31">
        <v>1510.1</v>
      </c>
      <c r="E501" s="31">
        <v>1510.1</v>
      </c>
      <c r="F501" s="34">
        <f t="shared" si="7"/>
        <v>100</v>
      </c>
    </row>
    <row r="502" spans="1:6" ht="25.9" customHeight="1">
      <c r="A502" s="7" t="s">
        <v>98</v>
      </c>
      <c r="B502" s="25" t="s">
        <v>1</v>
      </c>
      <c r="C502" s="26" t="s">
        <v>4</v>
      </c>
      <c r="D502" s="31">
        <v>199.64911000000001</v>
      </c>
      <c r="E502" s="31">
        <v>199.64911000000001</v>
      </c>
      <c r="F502" s="34">
        <f t="shared" si="7"/>
        <v>100</v>
      </c>
    </row>
    <row r="503" spans="1:6" ht="25.9" customHeight="1">
      <c r="A503" s="7" t="s">
        <v>98</v>
      </c>
      <c r="B503" s="25" t="s">
        <v>1</v>
      </c>
      <c r="C503" s="26" t="s">
        <v>99</v>
      </c>
      <c r="D503" s="31">
        <v>467.18599999999998</v>
      </c>
      <c r="E503" s="31">
        <v>467.18599999999998</v>
      </c>
      <c r="F503" s="34">
        <f t="shared" si="7"/>
        <v>100</v>
      </c>
    </row>
    <row r="504" spans="1:6" ht="25.9" customHeight="1">
      <c r="A504" s="7" t="s">
        <v>98</v>
      </c>
      <c r="B504" s="25" t="s">
        <v>1</v>
      </c>
      <c r="C504" s="26" t="s">
        <v>48</v>
      </c>
      <c r="D504" s="31">
        <v>600</v>
      </c>
      <c r="E504" s="31">
        <v>600</v>
      </c>
      <c r="F504" s="34">
        <f t="shared" si="7"/>
        <v>100</v>
      </c>
    </row>
    <row r="505" spans="1:6" ht="25.9" customHeight="1">
      <c r="A505" s="7" t="s">
        <v>98</v>
      </c>
      <c r="B505" s="25" t="s">
        <v>97</v>
      </c>
      <c r="C505" s="26" t="s">
        <v>14</v>
      </c>
      <c r="D505" s="31">
        <v>1435.46489</v>
      </c>
      <c r="E505" s="31">
        <v>1435.46489</v>
      </c>
      <c r="F505" s="34">
        <f t="shared" si="7"/>
        <v>100</v>
      </c>
    </row>
    <row r="506" spans="1:6">
      <c r="A506" s="7" t="s">
        <v>93</v>
      </c>
      <c r="B506" s="25" t="s">
        <v>1</v>
      </c>
      <c r="C506" s="26" t="s">
        <v>4</v>
      </c>
      <c r="D506" s="31">
        <v>1350.4</v>
      </c>
      <c r="E506" s="31">
        <v>1350.38392</v>
      </c>
      <c r="F506" s="34">
        <f t="shared" si="7"/>
        <v>99.998809241706155</v>
      </c>
    </row>
    <row r="507" spans="1:6">
      <c r="A507" s="7" t="s">
        <v>96</v>
      </c>
      <c r="B507" s="25" t="s">
        <v>1</v>
      </c>
      <c r="C507" s="26" t="s">
        <v>3</v>
      </c>
      <c r="D507" s="31">
        <v>661.6</v>
      </c>
      <c r="E507" s="31">
        <v>661.59900000000005</v>
      </c>
      <c r="F507" s="34">
        <f t="shared" si="7"/>
        <v>99.999848851269661</v>
      </c>
    </row>
    <row r="508" spans="1:6">
      <c r="A508" s="7" t="s">
        <v>92</v>
      </c>
      <c r="B508" s="25" t="s">
        <v>1</v>
      </c>
      <c r="C508" s="26" t="s">
        <v>3</v>
      </c>
      <c r="D508" s="31">
        <v>500</v>
      </c>
      <c r="E508" s="31">
        <v>500</v>
      </c>
      <c r="F508" s="34">
        <f t="shared" si="7"/>
        <v>100</v>
      </c>
    </row>
    <row r="509" spans="1:6" ht="29.45" customHeight="1">
      <c r="A509" s="6" t="s">
        <v>12</v>
      </c>
      <c r="B509" s="24"/>
      <c r="C509" s="24"/>
      <c r="D509" s="30">
        <v>2119.6999999999998</v>
      </c>
      <c r="E509" s="30">
        <v>2119.4253699999999</v>
      </c>
      <c r="F509" s="34">
        <v>99.9</v>
      </c>
    </row>
    <row r="510" spans="1:6">
      <c r="A510" s="6" t="s">
        <v>11</v>
      </c>
      <c r="B510" s="24"/>
      <c r="C510" s="24"/>
      <c r="D510" s="30">
        <v>2119.6999999999998</v>
      </c>
      <c r="E510" s="30">
        <v>2119.4253699999999</v>
      </c>
      <c r="F510" s="34">
        <v>99.9</v>
      </c>
    </row>
    <row r="511" spans="1:6">
      <c r="A511" s="7" t="s">
        <v>85</v>
      </c>
      <c r="B511" s="25" t="s">
        <v>1</v>
      </c>
      <c r="C511" s="26" t="s">
        <v>4</v>
      </c>
      <c r="D511" s="31">
        <v>812</v>
      </c>
      <c r="E511" s="31">
        <v>812</v>
      </c>
      <c r="F511" s="34">
        <f t="shared" si="7"/>
        <v>100</v>
      </c>
    </row>
    <row r="512" spans="1:6">
      <c r="A512" s="7" t="s">
        <v>85</v>
      </c>
      <c r="B512" s="25" t="s">
        <v>1</v>
      </c>
      <c r="C512" s="26" t="s">
        <v>3</v>
      </c>
      <c r="D512" s="31">
        <v>174.5</v>
      </c>
      <c r="E512" s="31">
        <v>174.34121999999999</v>
      </c>
      <c r="F512" s="34">
        <f t="shared" si="7"/>
        <v>99.909008595988539</v>
      </c>
    </row>
    <row r="513" spans="1:6">
      <c r="A513" s="7" t="s">
        <v>85</v>
      </c>
      <c r="B513" s="25" t="s">
        <v>1</v>
      </c>
      <c r="C513" s="26" t="s">
        <v>48</v>
      </c>
      <c r="D513" s="31">
        <v>1133.2</v>
      </c>
      <c r="E513" s="31">
        <v>1133.0841499999999</v>
      </c>
      <c r="F513" s="34">
        <f t="shared" si="7"/>
        <v>99.989776738439801</v>
      </c>
    </row>
    <row r="514" spans="1:6">
      <c r="A514" s="6" t="s">
        <v>22</v>
      </c>
      <c r="B514" s="24"/>
      <c r="C514" s="24"/>
      <c r="D514" s="30">
        <v>350</v>
      </c>
      <c r="E514" s="30">
        <v>349.97699999999998</v>
      </c>
      <c r="F514" s="34">
        <v>99.9</v>
      </c>
    </row>
    <row r="515" spans="1:6">
      <c r="A515" s="7" t="s">
        <v>95</v>
      </c>
      <c r="B515" s="25" t="s">
        <v>1</v>
      </c>
      <c r="C515" s="26" t="s">
        <v>3</v>
      </c>
      <c r="D515" s="31">
        <v>350</v>
      </c>
      <c r="E515" s="31">
        <v>349.97699999999998</v>
      </c>
      <c r="F515" s="34">
        <v>99.9</v>
      </c>
    </row>
    <row r="516" spans="1:6" ht="25.5">
      <c r="A516" s="8" t="s">
        <v>13</v>
      </c>
      <c r="B516" s="23"/>
      <c r="C516" s="23"/>
      <c r="D516" s="29">
        <v>57182.9</v>
      </c>
      <c r="E516" s="29">
        <v>57128.745609999998</v>
      </c>
      <c r="F516" s="33">
        <f t="shared" si="7"/>
        <v>99.905296181201024</v>
      </c>
    </row>
    <row r="517" spans="1:6" ht="25.5">
      <c r="A517" s="6" t="s">
        <v>54</v>
      </c>
      <c r="B517" s="24"/>
      <c r="C517" s="24"/>
      <c r="D517" s="30">
        <v>21973.5</v>
      </c>
      <c r="E517" s="30">
        <v>21919.81295</v>
      </c>
      <c r="F517" s="34">
        <f t="shared" si="7"/>
        <v>99.755673652353977</v>
      </c>
    </row>
    <row r="518" spans="1:6" ht="25.5">
      <c r="A518" s="6" t="s">
        <v>53</v>
      </c>
      <c r="B518" s="24"/>
      <c r="C518" s="24"/>
      <c r="D518" s="30">
        <v>21973.5</v>
      </c>
      <c r="E518" s="30">
        <v>21919.81295</v>
      </c>
      <c r="F518" s="34">
        <f t="shared" si="7"/>
        <v>99.755673652353977</v>
      </c>
    </row>
    <row r="519" spans="1:6">
      <c r="A519" s="7" t="s">
        <v>94</v>
      </c>
      <c r="B519" s="25" t="s">
        <v>1</v>
      </c>
      <c r="C519" s="26" t="s">
        <v>4</v>
      </c>
      <c r="D519" s="31">
        <v>11854.9</v>
      </c>
      <c r="E519" s="31">
        <v>11854.805990000001</v>
      </c>
      <c r="F519" s="34">
        <v>99.9</v>
      </c>
    </row>
    <row r="520" spans="1:6">
      <c r="A520" s="7" t="s">
        <v>94</v>
      </c>
      <c r="B520" s="25" t="s">
        <v>1</v>
      </c>
      <c r="C520" s="26" t="s">
        <v>3</v>
      </c>
      <c r="D520" s="31">
        <v>1095.5999999999999</v>
      </c>
      <c r="E520" s="31">
        <v>1046.51665</v>
      </c>
      <c r="F520" s="34">
        <f t="shared" si="7"/>
        <v>95.519957101131808</v>
      </c>
    </row>
    <row r="521" spans="1:6">
      <c r="A521" s="7" t="s">
        <v>94</v>
      </c>
      <c r="B521" s="25" t="s">
        <v>1</v>
      </c>
      <c r="C521" s="26" t="s">
        <v>33</v>
      </c>
      <c r="D521" s="31">
        <v>9.9</v>
      </c>
      <c r="E521" s="31">
        <v>9.8754000000000008</v>
      </c>
      <c r="F521" s="34">
        <f t="shared" ref="F521:F584" si="8">E521/D521*100</f>
        <v>99.751515151515164</v>
      </c>
    </row>
    <row r="522" spans="1:6">
      <c r="A522" s="7" t="s">
        <v>94</v>
      </c>
      <c r="B522" s="25" t="s">
        <v>1</v>
      </c>
      <c r="C522" s="26" t="s">
        <v>48</v>
      </c>
      <c r="D522" s="31">
        <v>5645.5</v>
      </c>
      <c r="E522" s="31">
        <v>5645.2745199999999</v>
      </c>
      <c r="F522" s="34">
        <v>99.9</v>
      </c>
    </row>
    <row r="523" spans="1:6">
      <c r="A523" s="7" t="s">
        <v>94</v>
      </c>
      <c r="B523" s="25" t="s">
        <v>43</v>
      </c>
      <c r="C523" s="26" t="s">
        <v>42</v>
      </c>
      <c r="D523" s="31">
        <v>11.9</v>
      </c>
      <c r="E523" s="31">
        <v>7.6413099999999998</v>
      </c>
      <c r="F523" s="34">
        <f t="shared" si="8"/>
        <v>64.212689075630252</v>
      </c>
    </row>
    <row r="524" spans="1:6">
      <c r="A524" s="7" t="s">
        <v>93</v>
      </c>
      <c r="B524" s="25" t="s">
        <v>1</v>
      </c>
      <c r="C524" s="26" t="s">
        <v>4</v>
      </c>
      <c r="D524" s="31">
        <v>3126.7</v>
      </c>
      <c r="E524" s="31">
        <v>3126.6990799999999</v>
      </c>
      <c r="F524" s="34">
        <f t="shared" si="8"/>
        <v>99.99997057600666</v>
      </c>
    </row>
    <row r="525" spans="1:6">
      <c r="A525" s="7" t="s">
        <v>92</v>
      </c>
      <c r="B525" s="25" t="s">
        <v>1</v>
      </c>
      <c r="C525" s="26" t="s">
        <v>3</v>
      </c>
      <c r="D525" s="31">
        <v>229</v>
      </c>
      <c r="E525" s="31">
        <v>229</v>
      </c>
      <c r="F525" s="34">
        <f t="shared" si="8"/>
        <v>100</v>
      </c>
    </row>
    <row r="526" spans="1:6" ht="38.25">
      <c r="A526" s="6" t="s">
        <v>91</v>
      </c>
      <c r="B526" s="24"/>
      <c r="C526" s="24"/>
      <c r="D526" s="30">
        <v>26084</v>
      </c>
      <c r="E526" s="30">
        <v>26083.835080000001</v>
      </c>
      <c r="F526" s="34">
        <v>99.9</v>
      </c>
    </row>
    <row r="527" spans="1:6" ht="25.5">
      <c r="A527" s="6" t="s">
        <v>90</v>
      </c>
      <c r="B527" s="24"/>
      <c r="C527" s="24"/>
      <c r="D527" s="30">
        <v>320.3</v>
      </c>
      <c r="E527" s="30">
        <v>320.29471000000001</v>
      </c>
      <c r="F527" s="34">
        <f t="shared" si="8"/>
        <v>99.998348423353107</v>
      </c>
    </row>
    <row r="528" spans="1:6" ht="38.25">
      <c r="A528" s="7" t="s">
        <v>89</v>
      </c>
      <c r="B528" s="25" t="s">
        <v>1</v>
      </c>
      <c r="C528" s="26" t="s">
        <v>3</v>
      </c>
      <c r="D528" s="31">
        <v>320.3</v>
      </c>
      <c r="E528" s="31">
        <v>320.29471000000001</v>
      </c>
      <c r="F528" s="34">
        <f t="shared" si="8"/>
        <v>99.998348423353107</v>
      </c>
    </row>
    <row r="529" spans="1:6" ht="25.5">
      <c r="A529" s="6" t="s">
        <v>88</v>
      </c>
      <c r="B529" s="24"/>
      <c r="C529" s="24"/>
      <c r="D529" s="30">
        <v>25763.7</v>
      </c>
      <c r="E529" s="30">
        <v>25763.540369999999</v>
      </c>
      <c r="F529" s="34">
        <v>99.9</v>
      </c>
    </row>
    <row r="530" spans="1:6">
      <c r="A530" s="7" t="s">
        <v>87</v>
      </c>
      <c r="B530" s="25" t="s">
        <v>1</v>
      </c>
      <c r="C530" s="26" t="s">
        <v>48</v>
      </c>
      <c r="D530" s="31">
        <v>19999.996599999999</v>
      </c>
      <c r="E530" s="31">
        <v>19999.996599999999</v>
      </c>
      <c r="F530" s="34">
        <f t="shared" si="8"/>
        <v>100</v>
      </c>
    </row>
    <row r="531" spans="1:6">
      <c r="A531" s="7" t="s">
        <v>87</v>
      </c>
      <c r="B531" s="25" t="s">
        <v>1</v>
      </c>
      <c r="C531" s="26" t="s">
        <v>45</v>
      </c>
      <c r="D531" s="31">
        <v>3.3999999999999998E-3</v>
      </c>
      <c r="E531" s="31">
        <v>3.3999999999999998E-3</v>
      </c>
      <c r="F531" s="34">
        <f t="shared" si="8"/>
        <v>100</v>
      </c>
    </row>
    <row r="532" spans="1:6" ht="38.25">
      <c r="A532" s="7" t="s">
        <v>86</v>
      </c>
      <c r="B532" s="25" t="s">
        <v>1</v>
      </c>
      <c r="C532" s="26" t="s">
        <v>4</v>
      </c>
      <c r="D532" s="31">
        <v>1449.8</v>
      </c>
      <c r="E532" s="31">
        <v>1449.7984799999999</v>
      </c>
      <c r="F532" s="34">
        <f t="shared" si="8"/>
        <v>99.999895157952821</v>
      </c>
    </row>
    <row r="533" spans="1:6" ht="38.25">
      <c r="A533" s="7" t="s">
        <v>86</v>
      </c>
      <c r="B533" s="25" t="s">
        <v>1</v>
      </c>
      <c r="C533" s="26" t="s">
        <v>3</v>
      </c>
      <c r="D533" s="31">
        <v>50.8</v>
      </c>
      <c r="E533" s="31">
        <v>50.691890000000001</v>
      </c>
      <c r="F533" s="34">
        <f t="shared" si="8"/>
        <v>99.787185039370087</v>
      </c>
    </row>
    <row r="534" spans="1:6" ht="38.25">
      <c r="A534" s="7" t="s">
        <v>86</v>
      </c>
      <c r="B534" s="25" t="s">
        <v>1</v>
      </c>
      <c r="C534" s="26" t="s">
        <v>48</v>
      </c>
      <c r="D534" s="31">
        <v>4263.1000000000004</v>
      </c>
      <c r="E534" s="31">
        <v>4263.05</v>
      </c>
      <c r="F534" s="34">
        <f t="shared" si="8"/>
        <v>99.998827144566164</v>
      </c>
    </row>
    <row r="535" spans="1:6" ht="25.5">
      <c r="A535" s="6" t="s">
        <v>12</v>
      </c>
      <c r="B535" s="24"/>
      <c r="C535" s="24"/>
      <c r="D535" s="30">
        <v>5893.9</v>
      </c>
      <c r="E535" s="30">
        <v>5893.8442800000003</v>
      </c>
      <c r="F535" s="34">
        <v>99.9</v>
      </c>
    </row>
    <row r="536" spans="1:6">
      <c r="A536" s="6" t="s">
        <v>11</v>
      </c>
      <c r="B536" s="24"/>
      <c r="C536" s="24"/>
      <c r="D536" s="30">
        <v>5893.9</v>
      </c>
      <c r="E536" s="30">
        <v>5893.8442800000003</v>
      </c>
      <c r="F536" s="34">
        <v>99.9</v>
      </c>
    </row>
    <row r="537" spans="1:6">
      <c r="A537" s="7" t="s">
        <v>85</v>
      </c>
      <c r="B537" s="25" t="s">
        <v>1</v>
      </c>
      <c r="C537" s="26" t="s">
        <v>4</v>
      </c>
      <c r="D537" s="31">
        <v>2823.8</v>
      </c>
      <c r="E537" s="31">
        <v>2823.8</v>
      </c>
      <c r="F537" s="34">
        <f t="shared" si="8"/>
        <v>100</v>
      </c>
    </row>
    <row r="538" spans="1:6">
      <c r="A538" s="7" t="s">
        <v>85</v>
      </c>
      <c r="B538" s="25" t="s">
        <v>1</v>
      </c>
      <c r="C538" s="26" t="s">
        <v>3</v>
      </c>
      <c r="D538" s="31">
        <v>239.7</v>
      </c>
      <c r="E538" s="31">
        <v>239.69</v>
      </c>
      <c r="F538" s="34">
        <f t="shared" si="8"/>
        <v>99.995828118481427</v>
      </c>
    </row>
    <row r="539" spans="1:6">
      <c r="A539" s="7" t="s">
        <v>85</v>
      </c>
      <c r="B539" s="25" t="s">
        <v>1</v>
      </c>
      <c r="C539" s="26" t="s">
        <v>33</v>
      </c>
      <c r="D539" s="31">
        <v>0.1</v>
      </c>
      <c r="E539" s="31">
        <v>5.8560000000000001E-2</v>
      </c>
      <c r="F539" s="34">
        <f t="shared" si="8"/>
        <v>58.56</v>
      </c>
    </row>
    <row r="540" spans="1:6">
      <c r="A540" s="7" t="s">
        <v>85</v>
      </c>
      <c r="B540" s="25" t="s">
        <v>1</v>
      </c>
      <c r="C540" s="26" t="s">
        <v>48</v>
      </c>
      <c r="D540" s="31">
        <v>2830.3</v>
      </c>
      <c r="E540" s="31">
        <v>2830.2957200000001</v>
      </c>
      <c r="F540" s="34">
        <f t="shared" si="8"/>
        <v>99.999848779281336</v>
      </c>
    </row>
    <row r="541" spans="1:6" ht="25.5">
      <c r="A541" s="6" t="s">
        <v>84</v>
      </c>
      <c r="B541" s="24"/>
      <c r="C541" s="24"/>
      <c r="D541" s="30">
        <v>1294.5999999999999</v>
      </c>
      <c r="E541" s="30">
        <v>1294.5233000000001</v>
      </c>
      <c r="F541" s="34">
        <f t="shared" si="8"/>
        <v>99.994075390081889</v>
      </c>
    </row>
    <row r="542" spans="1:6" ht="38.25">
      <c r="A542" s="6" t="s">
        <v>83</v>
      </c>
      <c r="B542" s="24"/>
      <c r="C542" s="24"/>
      <c r="D542" s="30">
        <v>1294.5999999999999</v>
      </c>
      <c r="E542" s="30">
        <v>1294.5233000000001</v>
      </c>
      <c r="F542" s="34">
        <f t="shared" si="8"/>
        <v>99.994075390081889</v>
      </c>
    </row>
    <row r="543" spans="1:6">
      <c r="A543" s="7" t="s">
        <v>82</v>
      </c>
      <c r="B543" s="25" t="s">
        <v>1</v>
      </c>
      <c r="C543" s="26" t="s">
        <v>3</v>
      </c>
      <c r="D543" s="31">
        <v>24</v>
      </c>
      <c r="E543" s="31">
        <v>24</v>
      </c>
      <c r="F543" s="34">
        <f t="shared" si="8"/>
        <v>100</v>
      </c>
    </row>
    <row r="544" spans="1:6">
      <c r="A544" s="7" t="s">
        <v>82</v>
      </c>
      <c r="B544" s="25" t="s">
        <v>1</v>
      </c>
      <c r="C544" s="26" t="s">
        <v>48</v>
      </c>
      <c r="D544" s="31">
        <v>1270.5999999999999</v>
      </c>
      <c r="E544" s="31">
        <v>1270.5233000000001</v>
      </c>
      <c r="F544" s="34">
        <f t="shared" si="8"/>
        <v>99.99396348181962</v>
      </c>
    </row>
    <row r="545" spans="1:6">
      <c r="A545" s="6" t="s">
        <v>22</v>
      </c>
      <c r="B545" s="24"/>
      <c r="C545" s="24"/>
      <c r="D545" s="30">
        <v>1936.9</v>
      </c>
      <c r="E545" s="30">
        <v>1936.73</v>
      </c>
      <c r="F545" s="34">
        <f t="shared" si="8"/>
        <v>99.991223088440279</v>
      </c>
    </row>
    <row r="546" spans="1:6">
      <c r="A546" s="6" t="s">
        <v>81</v>
      </c>
      <c r="B546" s="24"/>
      <c r="C546" s="24"/>
      <c r="D546" s="30">
        <v>432</v>
      </c>
      <c r="E546" s="30">
        <v>431.88</v>
      </c>
      <c r="F546" s="34">
        <f t="shared" si="8"/>
        <v>99.972222222222214</v>
      </c>
    </row>
    <row r="547" spans="1:6" ht="25.5">
      <c r="A547" s="7" t="s">
        <v>80</v>
      </c>
      <c r="B547" s="25" t="s">
        <v>1</v>
      </c>
      <c r="C547" s="26" t="s">
        <v>4</v>
      </c>
      <c r="D547" s="31">
        <v>432</v>
      </c>
      <c r="E547" s="31">
        <v>431.88</v>
      </c>
      <c r="F547" s="34">
        <f t="shared" si="8"/>
        <v>99.972222222222214</v>
      </c>
    </row>
    <row r="548" spans="1:6" ht="25.5">
      <c r="A548" s="7" t="s">
        <v>79</v>
      </c>
      <c r="B548" s="25" t="s">
        <v>1</v>
      </c>
      <c r="C548" s="26" t="s">
        <v>4</v>
      </c>
      <c r="D548" s="31">
        <v>1504.9</v>
      </c>
      <c r="E548" s="31">
        <v>1504.85</v>
      </c>
      <c r="F548" s="34">
        <f t="shared" si="8"/>
        <v>99.996677520101002</v>
      </c>
    </row>
    <row r="549" spans="1:6">
      <c r="A549" s="5" t="s">
        <v>78</v>
      </c>
      <c r="B549" s="22"/>
      <c r="C549" s="22"/>
      <c r="D549" s="32">
        <v>210958.5</v>
      </c>
      <c r="E549" s="32">
        <v>210718.63845</v>
      </c>
      <c r="F549" s="28">
        <f t="shared" si="8"/>
        <v>99.88629917732635</v>
      </c>
    </row>
    <row r="550" spans="1:6">
      <c r="A550" s="8" t="s">
        <v>77</v>
      </c>
      <c r="B550" s="23"/>
      <c r="C550" s="23"/>
      <c r="D550" s="29">
        <v>10163</v>
      </c>
      <c r="E550" s="29">
        <v>10103.871709999999</v>
      </c>
      <c r="F550" s="33">
        <f t="shared" si="8"/>
        <v>99.418200432943024</v>
      </c>
    </row>
    <row r="551" spans="1:6" ht="28.15" customHeight="1">
      <c r="A551" s="6" t="s">
        <v>12</v>
      </c>
      <c r="B551" s="24"/>
      <c r="C551" s="24"/>
      <c r="D551" s="30">
        <v>6002.4</v>
      </c>
      <c r="E551" s="30">
        <v>5959.2097899999999</v>
      </c>
      <c r="F551" s="34">
        <f t="shared" si="8"/>
        <v>99.280450986272157</v>
      </c>
    </row>
    <row r="552" spans="1:6">
      <c r="A552" s="6" t="s">
        <v>76</v>
      </c>
      <c r="B552" s="24"/>
      <c r="C552" s="24"/>
      <c r="D552" s="30">
        <v>6002.4</v>
      </c>
      <c r="E552" s="30">
        <v>5959.2097899999999</v>
      </c>
      <c r="F552" s="34">
        <f t="shared" si="8"/>
        <v>99.280450986272157</v>
      </c>
    </row>
    <row r="553" spans="1:6" ht="38.25">
      <c r="A553" s="7" t="s">
        <v>75</v>
      </c>
      <c r="B553" s="25" t="s">
        <v>1</v>
      </c>
      <c r="C553" s="26" t="s">
        <v>4</v>
      </c>
      <c r="D553" s="31">
        <v>1871.8</v>
      </c>
      <c r="E553" s="31">
        <v>1871.7969800000001</v>
      </c>
      <c r="F553" s="34">
        <f t="shared" si="8"/>
        <v>99.999838657976284</v>
      </c>
    </row>
    <row r="554" spans="1:6" ht="38.25">
      <c r="A554" s="7" t="s">
        <v>74</v>
      </c>
      <c r="B554" s="25" t="s">
        <v>1</v>
      </c>
      <c r="C554" s="26" t="s">
        <v>4</v>
      </c>
      <c r="D554" s="31">
        <v>3111.3</v>
      </c>
      <c r="E554" s="31">
        <v>3068.1683400000002</v>
      </c>
      <c r="F554" s="34">
        <f t="shared" si="8"/>
        <v>98.613709381930377</v>
      </c>
    </row>
    <row r="555" spans="1:6" ht="38.25">
      <c r="A555" s="7" t="s">
        <v>74</v>
      </c>
      <c r="B555" s="25" t="s">
        <v>43</v>
      </c>
      <c r="C555" s="26" t="s">
        <v>42</v>
      </c>
      <c r="D555" s="31">
        <v>1019.3</v>
      </c>
      <c r="E555" s="31">
        <v>1019.24447</v>
      </c>
      <c r="F555" s="34">
        <f t="shared" si="8"/>
        <v>99.994552143627985</v>
      </c>
    </row>
    <row r="556" spans="1:6" ht="27.6" customHeight="1">
      <c r="A556" s="6" t="s">
        <v>73</v>
      </c>
      <c r="B556" s="24"/>
      <c r="C556" s="24"/>
      <c r="D556" s="30">
        <v>1564</v>
      </c>
      <c r="E556" s="30">
        <v>1564</v>
      </c>
      <c r="F556" s="34">
        <f t="shared" si="8"/>
        <v>100</v>
      </c>
    </row>
    <row r="557" spans="1:6">
      <c r="A557" s="7" t="s">
        <v>72</v>
      </c>
      <c r="B557" s="25" t="s">
        <v>62</v>
      </c>
      <c r="C557" s="26" t="s">
        <v>71</v>
      </c>
      <c r="D557" s="31">
        <v>1564</v>
      </c>
      <c r="E557" s="31">
        <v>1564</v>
      </c>
      <c r="F557" s="34">
        <f t="shared" si="8"/>
        <v>100</v>
      </c>
    </row>
    <row r="558" spans="1:6">
      <c r="A558" s="6" t="s">
        <v>22</v>
      </c>
      <c r="B558" s="24"/>
      <c r="C558" s="24"/>
      <c r="D558" s="30">
        <v>2596.6</v>
      </c>
      <c r="E558" s="30">
        <v>2580.66192</v>
      </c>
      <c r="F558" s="34">
        <f t="shared" si="8"/>
        <v>99.386194254024502</v>
      </c>
    </row>
    <row r="559" spans="1:6" ht="38.25">
      <c r="A559" s="7" t="s">
        <v>70</v>
      </c>
      <c r="B559" s="25" t="s">
        <v>1</v>
      </c>
      <c r="C559" s="26" t="s">
        <v>4</v>
      </c>
      <c r="D559" s="31">
        <v>479.6</v>
      </c>
      <c r="E559" s="31">
        <v>479.45668000000001</v>
      </c>
      <c r="F559" s="34">
        <f t="shared" si="8"/>
        <v>99.970116763969969</v>
      </c>
    </row>
    <row r="560" spans="1:6" ht="38.25">
      <c r="A560" s="7" t="s">
        <v>70</v>
      </c>
      <c r="B560" s="25" t="s">
        <v>43</v>
      </c>
      <c r="C560" s="26" t="s">
        <v>42</v>
      </c>
      <c r="D560" s="31">
        <v>1911.6</v>
      </c>
      <c r="E560" s="31">
        <v>1896.6784700000001</v>
      </c>
      <c r="F560" s="34">
        <f t="shared" si="8"/>
        <v>99.219421950198793</v>
      </c>
    </row>
    <row r="561" spans="1:6" ht="38.25">
      <c r="A561" s="7" t="s">
        <v>70</v>
      </c>
      <c r="B561" s="25" t="s">
        <v>69</v>
      </c>
      <c r="C561" s="26" t="s">
        <v>61</v>
      </c>
      <c r="D561" s="31">
        <v>205.4</v>
      </c>
      <c r="E561" s="31">
        <v>204.52677</v>
      </c>
      <c r="F561" s="34">
        <f t="shared" si="8"/>
        <v>99.574863680623167</v>
      </c>
    </row>
    <row r="562" spans="1:6" ht="38.25">
      <c r="A562" s="8" t="s">
        <v>68</v>
      </c>
      <c r="B562" s="23"/>
      <c r="C562" s="23"/>
      <c r="D562" s="29">
        <v>103439</v>
      </c>
      <c r="E562" s="29">
        <v>103438.62252</v>
      </c>
      <c r="F562" s="33">
        <f t="shared" si="8"/>
        <v>99.999635069944617</v>
      </c>
    </row>
    <row r="563" spans="1:6">
      <c r="A563" s="6" t="s">
        <v>67</v>
      </c>
      <c r="B563" s="24"/>
      <c r="C563" s="24"/>
      <c r="D563" s="30">
        <v>103439</v>
      </c>
      <c r="E563" s="30">
        <v>103438.62252</v>
      </c>
      <c r="F563" s="34">
        <f t="shared" si="8"/>
        <v>99.999635069944617</v>
      </c>
    </row>
    <row r="564" spans="1:6">
      <c r="A564" s="7" t="s">
        <v>63</v>
      </c>
      <c r="B564" s="25" t="s">
        <v>58</v>
      </c>
      <c r="C564" s="26" t="s">
        <v>10</v>
      </c>
      <c r="D564" s="31">
        <v>68763.951929999996</v>
      </c>
      <c r="E564" s="31">
        <v>68763.951929999996</v>
      </c>
      <c r="F564" s="34">
        <f t="shared" si="8"/>
        <v>100</v>
      </c>
    </row>
    <row r="565" spans="1:6">
      <c r="A565" s="7" t="s">
        <v>63</v>
      </c>
      <c r="B565" s="25" t="s">
        <v>58</v>
      </c>
      <c r="C565" s="26" t="s">
        <v>8</v>
      </c>
      <c r="D565" s="31">
        <v>273.56826000000001</v>
      </c>
      <c r="E565" s="31">
        <v>273.56826000000001</v>
      </c>
      <c r="F565" s="34">
        <f t="shared" si="8"/>
        <v>100</v>
      </c>
    </row>
    <row r="566" spans="1:6">
      <c r="A566" s="7" t="s">
        <v>63</v>
      </c>
      <c r="B566" s="25" t="s">
        <v>65</v>
      </c>
      <c r="C566" s="26" t="s">
        <v>66</v>
      </c>
      <c r="D566" s="31">
        <v>16.100000000000001</v>
      </c>
      <c r="E566" s="31">
        <v>16.100000000000001</v>
      </c>
      <c r="F566" s="34">
        <f t="shared" si="8"/>
        <v>100</v>
      </c>
    </row>
    <row r="567" spans="1:6">
      <c r="A567" s="7" t="s">
        <v>63</v>
      </c>
      <c r="B567" s="25" t="s">
        <v>65</v>
      </c>
      <c r="C567" s="26" t="s">
        <v>3</v>
      </c>
      <c r="D567" s="31">
        <v>123.221</v>
      </c>
      <c r="E567" s="31">
        <v>123.221</v>
      </c>
      <c r="F567" s="34">
        <f t="shared" si="8"/>
        <v>100</v>
      </c>
    </row>
    <row r="568" spans="1:6">
      <c r="A568" s="7" t="s">
        <v>63</v>
      </c>
      <c r="B568" s="25" t="s">
        <v>56</v>
      </c>
      <c r="C568" s="26" t="s">
        <v>6</v>
      </c>
      <c r="D568" s="31">
        <v>20076.658810000001</v>
      </c>
      <c r="E568" s="31">
        <v>20076.627710000001</v>
      </c>
      <c r="F568" s="34">
        <f t="shared" si="8"/>
        <v>99.999845093746458</v>
      </c>
    </row>
    <row r="569" spans="1:6">
      <c r="A569" s="7" t="s">
        <v>63</v>
      </c>
      <c r="B569" s="25" t="s">
        <v>1</v>
      </c>
      <c r="C569" s="26" t="s">
        <v>5</v>
      </c>
      <c r="D569" s="31">
        <v>777.1</v>
      </c>
      <c r="E569" s="31">
        <v>777.00256999999999</v>
      </c>
      <c r="F569" s="34">
        <f t="shared" si="8"/>
        <v>99.987462360056611</v>
      </c>
    </row>
    <row r="570" spans="1:6">
      <c r="A570" s="7" t="s">
        <v>63</v>
      </c>
      <c r="B570" s="25" t="s">
        <v>1</v>
      </c>
      <c r="C570" s="26" t="s">
        <v>4</v>
      </c>
      <c r="D570" s="31">
        <v>762.2</v>
      </c>
      <c r="E570" s="31">
        <v>762.19190000000003</v>
      </c>
      <c r="F570" s="34">
        <f t="shared" si="8"/>
        <v>99.998937286801365</v>
      </c>
    </row>
    <row r="571" spans="1:6">
      <c r="A571" s="7" t="s">
        <v>63</v>
      </c>
      <c r="B571" s="25" t="s">
        <v>1</v>
      </c>
      <c r="C571" s="26" t="s">
        <v>3</v>
      </c>
      <c r="D571" s="31">
        <v>897.7</v>
      </c>
      <c r="E571" s="31">
        <v>897.65920000000006</v>
      </c>
      <c r="F571" s="34">
        <f t="shared" si="8"/>
        <v>99.995455051799041</v>
      </c>
    </row>
    <row r="572" spans="1:6">
      <c r="A572" s="7" t="s">
        <v>63</v>
      </c>
      <c r="B572" s="25" t="s">
        <v>1</v>
      </c>
      <c r="C572" s="26" t="s">
        <v>48</v>
      </c>
      <c r="D572" s="31">
        <v>698.8</v>
      </c>
      <c r="E572" s="31">
        <v>698.79425000000003</v>
      </c>
      <c r="F572" s="34">
        <f t="shared" si="8"/>
        <v>99.999177160847168</v>
      </c>
    </row>
    <row r="573" spans="1:6">
      <c r="A573" s="7" t="s">
        <v>63</v>
      </c>
      <c r="B573" s="25" t="s">
        <v>1</v>
      </c>
      <c r="C573" s="26" t="s">
        <v>27</v>
      </c>
      <c r="D573" s="31">
        <v>71</v>
      </c>
      <c r="E573" s="31">
        <v>70.95</v>
      </c>
      <c r="F573" s="34">
        <f t="shared" si="8"/>
        <v>99.929577464788736</v>
      </c>
    </row>
    <row r="574" spans="1:6">
      <c r="A574" s="7" t="s">
        <v>63</v>
      </c>
      <c r="B574" s="25" t="s">
        <v>1</v>
      </c>
      <c r="C574" s="26" t="s">
        <v>0</v>
      </c>
      <c r="D574" s="31">
        <v>503.9</v>
      </c>
      <c r="E574" s="31">
        <v>503.89463999999998</v>
      </c>
      <c r="F574" s="34">
        <f t="shared" si="8"/>
        <v>99.998936296884295</v>
      </c>
    </row>
    <row r="575" spans="1:6">
      <c r="A575" s="7" t="s">
        <v>63</v>
      </c>
      <c r="B575" s="25" t="s">
        <v>1</v>
      </c>
      <c r="C575" s="26" t="s">
        <v>44</v>
      </c>
      <c r="D575" s="31">
        <v>7</v>
      </c>
      <c r="E575" s="31">
        <v>6.9995000000000003</v>
      </c>
      <c r="F575" s="34">
        <f t="shared" si="8"/>
        <v>99.992857142857147</v>
      </c>
    </row>
    <row r="576" spans="1:6">
      <c r="A576" s="7" t="s">
        <v>63</v>
      </c>
      <c r="B576" s="25" t="s">
        <v>41</v>
      </c>
      <c r="C576" s="26" t="s">
        <v>38</v>
      </c>
      <c r="D576" s="31">
        <v>10.7</v>
      </c>
      <c r="E576" s="31">
        <v>10.662000000000001</v>
      </c>
      <c r="F576" s="34">
        <f t="shared" si="8"/>
        <v>99.644859813084125</v>
      </c>
    </row>
    <row r="577" spans="1:6">
      <c r="A577" s="7" t="s">
        <v>63</v>
      </c>
      <c r="B577" s="25" t="s">
        <v>39</v>
      </c>
      <c r="C577" s="26" t="s">
        <v>38</v>
      </c>
      <c r="D577" s="31">
        <v>1.2</v>
      </c>
      <c r="E577" s="31">
        <v>1.1559999999999999</v>
      </c>
      <c r="F577" s="34">
        <f t="shared" si="8"/>
        <v>96.333333333333329</v>
      </c>
    </row>
    <row r="578" spans="1:6">
      <c r="A578" s="7" t="s">
        <v>63</v>
      </c>
      <c r="B578" s="25" t="s">
        <v>62</v>
      </c>
      <c r="C578" s="26" t="s">
        <v>64</v>
      </c>
      <c r="D578" s="31">
        <v>0.1</v>
      </c>
      <c r="E578" s="31">
        <v>5.7020000000000001E-2</v>
      </c>
      <c r="F578" s="34">
        <f t="shared" si="8"/>
        <v>57.019999999999996</v>
      </c>
    </row>
    <row r="579" spans="1:6">
      <c r="A579" s="7" t="s">
        <v>63</v>
      </c>
      <c r="B579" s="25" t="s">
        <v>62</v>
      </c>
      <c r="C579" s="26" t="s">
        <v>61</v>
      </c>
      <c r="D579" s="31">
        <v>2.8</v>
      </c>
      <c r="E579" s="31">
        <v>2.7911899999999998</v>
      </c>
      <c r="F579" s="34">
        <f t="shared" si="8"/>
        <v>99.685357142857143</v>
      </c>
    </row>
    <row r="580" spans="1:6" ht="38.25">
      <c r="A580" s="7" t="s">
        <v>60</v>
      </c>
      <c r="B580" s="25" t="s">
        <v>58</v>
      </c>
      <c r="C580" s="26" t="s">
        <v>10</v>
      </c>
      <c r="D580" s="31">
        <v>4276.7724500000004</v>
      </c>
      <c r="E580" s="31">
        <v>4276.7724500000004</v>
      </c>
      <c r="F580" s="34">
        <f t="shared" si="8"/>
        <v>100</v>
      </c>
    </row>
    <row r="581" spans="1:6" ht="38.25">
      <c r="A581" s="7" t="s">
        <v>60</v>
      </c>
      <c r="B581" s="25" t="s">
        <v>58</v>
      </c>
      <c r="C581" s="26" t="s">
        <v>8</v>
      </c>
      <c r="D581" s="31">
        <v>15.106199999999999</v>
      </c>
      <c r="E581" s="31">
        <v>15.106199999999999</v>
      </c>
      <c r="F581" s="34">
        <f t="shared" si="8"/>
        <v>100</v>
      </c>
    </row>
    <row r="582" spans="1:6" ht="38.25">
      <c r="A582" s="7" t="s">
        <v>60</v>
      </c>
      <c r="B582" s="25" t="s">
        <v>56</v>
      </c>
      <c r="C582" s="26" t="s">
        <v>6</v>
      </c>
      <c r="D582" s="31">
        <v>1281.9213500000001</v>
      </c>
      <c r="E582" s="31">
        <v>1281.9213</v>
      </c>
      <c r="F582" s="34">
        <f t="shared" si="8"/>
        <v>99.999996099604687</v>
      </c>
    </row>
    <row r="583" spans="1:6" ht="63.75">
      <c r="A583" s="7" t="s">
        <v>59</v>
      </c>
      <c r="B583" s="25" t="s">
        <v>58</v>
      </c>
      <c r="C583" s="26" t="s">
        <v>10</v>
      </c>
      <c r="D583" s="31">
        <v>2169.58527</v>
      </c>
      <c r="E583" s="31">
        <v>2169.58527</v>
      </c>
      <c r="F583" s="34">
        <f t="shared" si="8"/>
        <v>100</v>
      </c>
    </row>
    <row r="584" spans="1:6" ht="63.75">
      <c r="A584" s="7" t="s">
        <v>59</v>
      </c>
      <c r="B584" s="25" t="s">
        <v>56</v>
      </c>
      <c r="C584" s="26" t="s">
        <v>6</v>
      </c>
      <c r="D584" s="31">
        <v>655.21473000000003</v>
      </c>
      <c r="E584" s="31">
        <v>655.21473000000003</v>
      </c>
      <c r="F584" s="34">
        <f t="shared" si="8"/>
        <v>100</v>
      </c>
    </row>
    <row r="585" spans="1:6" ht="63.75">
      <c r="A585" s="7" t="s">
        <v>59</v>
      </c>
      <c r="B585" s="25" t="s">
        <v>1</v>
      </c>
      <c r="C585" s="26" t="s">
        <v>48</v>
      </c>
      <c r="D585" s="31">
        <v>399.93200000000002</v>
      </c>
      <c r="E585" s="31">
        <v>399.93200000000002</v>
      </c>
      <c r="F585" s="34">
        <f t="shared" ref="F585:F646" si="9">E585/D585*100</f>
        <v>100</v>
      </c>
    </row>
    <row r="586" spans="1:6" ht="63.75">
      <c r="A586" s="7" t="s">
        <v>59</v>
      </c>
      <c r="B586" s="25" t="s">
        <v>1</v>
      </c>
      <c r="C586" s="26" t="s">
        <v>0</v>
      </c>
      <c r="D586" s="31">
        <v>64.168000000000006</v>
      </c>
      <c r="E586" s="31">
        <v>64.163399999999996</v>
      </c>
      <c r="F586" s="34">
        <f t="shared" si="9"/>
        <v>99.992831317790788</v>
      </c>
    </row>
    <row r="587" spans="1:6">
      <c r="A587" s="7" t="s">
        <v>57</v>
      </c>
      <c r="B587" s="25" t="s">
        <v>58</v>
      </c>
      <c r="C587" s="26" t="s">
        <v>10</v>
      </c>
      <c r="D587" s="31">
        <v>1379.2714699999999</v>
      </c>
      <c r="E587" s="31">
        <v>1379.2714699999999</v>
      </c>
      <c r="F587" s="34">
        <f t="shared" si="9"/>
        <v>100</v>
      </c>
    </row>
    <row r="588" spans="1:6">
      <c r="A588" s="7" t="s">
        <v>57</v>
      </c>
      <c r="B588" s="25" t="s">
        <v>56</v>
      </c>
      <c r="C588" s="26" t="s">
        <v>6</v>
      </c>
      <c r="D588" s="31">
        <v>211.02852999999999</v>
      </c>
      <c r="E588" s="31">
        <v>211.02852999999999</v>
      </c>
      <c r="F588" s="34">
        <f t="shared" si="9"/>
        <v>100</v>
      </c>
    </row>
    <row r="589" spans="1:6" ht="38.25">
      <c r="A589" s="8" t="s">
        <v>55</v>
      </c>
      <c r="B589" s="23"/>
      <c r="C589" s="23"/>
      <c r="D589" s="29">
        <v>63241.4</v>
      </c>
      <c r="E589" s="29">
        <v>63106.188920000001</v>
      </c>
      <c r="F589" s="33">
        <f t="shared" si="9"/>
        <v>99.786198471254579</v>
      </c>
    </row>
    <row r="590" spans="1:6" ht="25.5">
      <c r="A590" s="6" t="s">
        <v>54</v>
      </c>
      <c r="B590" s="24"/>
      <c r="C590" s="24"/>
      <c r="D590" s="30">
        <v>59406.8</v>
      </c>
      <c r="E590" s="30">
        <v>59271.742140000002</v>
      </c>
      <c r="F590" s="34">
        <f t="shared" si="9"/>
        <v>99.772655891244781</v>
      </c>
    </row>
    <row r="591" spans="1:6" ht="25.5">
      <c r="A591" s="6" t="s">
        <v>53</v>
      </c>
      <c r="B591" s="24"/>
      <c r="C591" s="24"/>
      <c r="D591" s="30">
        <v>59406.8</v>
      </c>
      <c r="E591" s="30">
        <v>59271.742140000002</v>
      </c>
      <c r="F591" s="34">
        <f t="shared" si="9"/>
        <v>99.772655891244781</v>
      </c>
    </row>
    <row r="592" spans="1:6" ht="25.5">
      <c r="A592" s="7" t="s">
        <v>40</v>
      </c>
      <c r="B592" s="25" t="s">
        <v>9</v>
      </c>
      <c r="C592" s="26" t="s">
        <v>10</v>
      </c>
      <c r="D592" s="31">
        <v>33368.9</v>
      </c>
      <c r="E592" s="31">
        <v>33368.868190000001</v>
      </c>
      <c r="F592" s="34">
        <f t="shared" si="9"/>
        <v>99.999904671715285</v>
      </c>
    </row>
    <row r="593" spans="1:6" ht="25.5">
      <c r="A593" s="7" t="s">
        <v>40</v>
      </c>
      <c r="B593" s="25" t="s">
        <v>9</v>
      </c>
      <c r="C593" s="26" t="s">
        <v>8</v>
      </c>
      <c r="D593" s="31">
        <v>25.7</v>
      </c>
      <c r="E593" s="31">
        <v>25.674150000000001</v>
      </c>
      <c r="F593" s="34">
        <f t="shared" si="9"/>
        <v>99.899416342412465</v>
      </c>
    </row>
    <row r="594" spans="1:6" ht="25.5">
      <c r="A594" s="7" t="s">
        <v>40</v>
      </c>
      <c r="B594" s="25" t="s">
        <v>52</v>
      </c>
      <c r="C594" s="26" t="s">
        <v>8</v>
      </c>
      <c r="D594" s="31">
        <v>9.3000000000000007</v>
      </c>
      <c r="E594" s="31">
        <v>9.2195999999999998</v>
      </c>
      <c r="F594" s="34">
        <f t="shared" si="9"/>
        <v>99.135483870967732</v>
      </c>
    </row>
    <row r="595" spans="1:6" ht="25.5">
      <c r="A595" s="7" t="s">
        <v>40</v>
      </c>
      <c r="B595" s="25" t="s">
        <v>7</v>
      </c>
      <c r="C595" s="26" t="s">
        <v>6</v>
      </c>
      <c r="D595" s="31">
        <v>10409.9</v>
      </c>
      <c r="E595" s="31">
        <v>10409.83887</v>
      </c>
      <c r="F595" s="34">
        <f t="shared" si="9"/>
        <v>99.999412770535741</v>
      </c>
    </row>
    <row r="596" spans="1:6" ht="25.5">
      <c r="A596" s="7" t="s">
        <v>40</v>
      </c>
      <c r="B596" s="25" t="s">
        <v>51</v>
      </c>
      <c r="C596" s="26" t="s">
        <v>3</v>
      </c>
      <c r="D596" s="31">
        <v>24.7</v>
      </c>
      <c r="E596" s="31">
        <v>24.672000000000001</v>
      </c>
      <c r="F596" s="34">
        <v>100</v>
      </c>
    </row>
    <row r="597" spans="1:6" ht="25.5">
      <c r="A597" s="7" t="s">
        <v>40</v>
      </c>
      <c r="B597" s="25" t="s">
        <v>51</v>
      </c>
      <c r="C597" s="26" t="s">
        <v>48</v>
      </c>
      <c r="D597" s="31">
        <v>905.6</v>
      </c>
      <c r="E597" s="31">
        <v>902.74</v>
      </c>
      <c r="F597" s="34">
        <f t="shared" si="9"/>
        <v>99.684187279151942</v>
      </c>
    </row>
    <row r="598" spans="1:6" ht="25.5">
      <c r="A598" s="7" t="s">
        <v>40</v>
      </c>
      <c r="B598" s="25" t="s">
        <v>1</v>
      </c>
      <c r="C598" s="26" t="s">
        <v>5</v>
      </c>
      <c r="D598" s="31">
        <v>46</v>
      </c>
      <c r="E598" s="31">
        <v>45.907200000000003</v>
      </c>
      <c r="F598" s="34">
        <f t="shared" si="9"/>
        <v>99.798260869565226</v>
      </c>
    </row>
    <row r="599" spans="1:6" ht="25.5">
      <c r="A599" s="7" t="s">
        <v>40</v>
      </c>
      <c r="B599" s="25" t="s">
        <v>1</v>
      </c>
      <c r="C599" s="26" t="s">
        <v>42</v>
      </c>
      <c r="D599" s="31">
        <v>717.4</v>
      </c>
      <c r="E599" s="31">
        <v>683.82872999999995</v>
      </c>
      <c r="F599" s="34">
        <f t="shared" si="9"/>
        <v>95.320425146361856</v>
      </c>
    </row>
    <row r="600" spans="1:6" ht="25.5">
      <c r="A600" s="7" t="s">
        <v>40</v>
      </c>
      <c r="B600" s="25" t="s">
        <v>1</v>
      </c>
      <c r="C600" s="26" t="s">
        <v>50</v>
      </c>
      <c r="D600" s="31">
        <v>2085.3000000000002</v>
      </c>
      <c r="E600" s="31">
        <v>2085.25864</v>
      </c>
      <c r="F600" s="34">
        <f t="shared" si="9"/>
        <v>99.998016592336825</v>
      </c>
    </row>
    <row r="601" spans="1:6" ht="25.5">
      <c r="A601" s="7" t="s">
        <v>40</v>
      </c>
      <c r="B601" s="25" t="s">
        <v>1</v>
      </c>
      <c r="C601" s="26" t="s">
        <v>4</v>
      </c>
      <c r="D601" s="31">
        <v>380.9</v>
      </c>
      <c r="E601" s="31">
        <v>380.86448000000001</v>
      </c>
      <c r="F601" s="34">
        <f t="shared" si="9"/>
        <v>99.990674717773715</v>
      </c>
    </row>
    <row r="602" spans="1:6" ht="25.5">
      <c r="A602" s="7" t="s">
        <v>40</v>
      </c>
      <c r="B602" s="25" t="s">
        <v>1</v>
      </c>
      <c r="C602" s="26" t="s">
        <v>3</v>
      </c>
      <c r="D602" s="31">
        <v>1143</v>
      </c>
      <c r="E602" s="31">
        <v>1108.329</v>
      </c>
      <c r="F602" s="34">
        <f t="shared" si="9"/>
        <v>96.966666666666669</v>
      </c>
    </row>
    <row r="603" spans="1:6" ht="25.5">
      <c r="A603" s="7" t="s">
        <v>40</v>
      </c>
      <c r="B603" s="25" t="s">
        <v>1</v>
      </c>
      <c r="C603" s="26" t="s">
        <v>49</v>
      </c>
      <c r="D603" s="31">
        <v>49.7</v>
      </c>
      <c r="E603" s="31">
        <v>49.698900000000002</v>
      </c>
      <c r="F603" s="34">
        <f t="shared" si="9"/>
        <v>99.99778672032194</v>
      </c>
    </row>
    <row r="604" spans="1:6" ht="25.5">
      <c r="A604" s="7" t="s">
        <v>40</v>
      </c>
      <c r="B604" s="25" t="s">
        <v>1</v>
      </c>
      <c r="C604" s="26" t="s">
        <v>33</v>
      </c>
      <c r="D604" s="31">
        <v>0.8</v>
      </c>
      <c r="E604" s="31">
        <v>0</v>
      </c>
      <c r="F604" s="34">
        <f t="shared" si="9"/>
        <v>0</v>
      </c>
    </row>
    <row r="605" spans="1:6" ht="25.5">
      <c r="A605" s="7" t="s">
        <v>40</v>
      </c>
      <c r="B605" s="25" t="s">
        <v>1</v>
      </c>
      <c r="C605" s="26" t="s">
        <v>48</v>
      </c>
      <c r="D605" s="31">
        <v>142.69999999999999</v>
      </c>
      <c r="E605" s="31">
        <v>142.625</v>
      </c>
      <c r="F605" s="34">
        <f t="shared" si="9"/>
        <v>99.947442186405056</v>
      </c>
    </row>
    <row r="606" spans="1:6" ht="25.5">
      <c r="A606" s="7" t="s">
        <v>40</v>
      </c>
      <c r="B606" s="25" t="s">
        <v>1</v>
      </c>
      <c r="C606" s="26" t="s">
        <v>47</v>
      </c>
      <c r="D606" s="31">
        <v>2556.1</v>
      </c>
      <c r="E606" s="31">
        <v>2556.0367500000002</v>
      </c>
      <c r="F606" s="34">
        <f t="shared" si="9"/>
        <v>99.997525527170311</v>
      </c>
    </row>
    <row r="607" spans="1:6" ht="25.5">
      <c r="A607" s="7" t="s">
        <v>40</v>
      </c>
      <c r="B607" s="25" t="s">
        <v>1</v>
      </c>
      <c r="C607" s="26" t="s">
        <v>46</v>
      </c>
      <c r="D607" s="31">
        <v>145.69999999999999</v>
      </c>
      <c r="E607" s="31">
        <v>145.68790000000001</v>
      </c>
      <c r="F607" s="34">
        <f t="shared" si="9"/>
        <v>99.991695264241613</v>
      </c>
    </row>
    <row r="608" spans="1:6" ht="25.5">
      <c r="A608" s="7" t="s">
        <v>40</v>
      </c>
      <c r="B608" s="25" t="s">
        <v>1</v>
      </c>
      <c r="C608" s="26" t="s">
        <v>0</v>
      </c>
      <c r="D608" s="31">
        <v>664.8</v>
      </c>
      <c r="E608" s="31">
        <v>664.78117999999995</v>
      </c>
      <c r="F608" s="34">
        <f t="shared" si="9"/>
        <v>99.99716907340553</v>
      </c>
    </row>
    <row r="609" spans="1:6" ht="25.5">
      <c r="A609" s="7" t="s">
        <v>40</v>
      </c>
      <c r="B609" s="25" t="s">
        <v>1</v>
      </c>
      <c r="C609" s="26" t="s">
        <v>45</v>
      </c>
      <c r="D609" s="31">
        <v>158.5</v>
      </c>
      <c r="E609" s="31">
        <v>158.44739999999999</v>
      </c>
      <c r="F609" s="34">
        <f t="shared" si="9"/>
        <v>99.966813880126168</v>
      </c>
    </row>
    <row r="610" spans="1:6" ht="25.5">
      <c r="A610" s="7" t="s">
        <v>40</v>
      </c>
      <c r="B610" s="25" t="s">
        <v>1</v>
      </c>
      <c r="C610" s="26" t="s">
        <v>44</v>
      </c>
      <c r="D610" s="31">
        <v>100.4</v>
      </c>
      <c r="E610" s="31">
        <v>100.36</v>
      </c>
      <c r="F610" s="34">
        <f t="shared" si="9"/>
        <v>99.960159362549788</v>
      </c>
    </row>
    <row r="611" spans="1:6" ht="25.5">
      <c r="A611" s="7" t="s">
        <v>40</v>
      </c>
      <c r="B611" s="25" t="s">
        <v>43</v>
      </c>
      <c r="C611" s="26" t="s">
        <v>42</v>
      </c>
      <c r="D611" s="31">
        <v>310.39999999999998</v>
      </c>
      <c r="E611" s="31">
        <v>248.18585999999999</v>
      </c>
      <c r="F611" s="34">
        <f t="shared" si="9"/>
        <v>79.956784793814435</v>
      </c>
    </row>
    <row r="612" spans="1:6" ht="25.5">
      <c r="A612" s="7" t="s">
        <v>40</v>
      </c>
      <c r="B612" s="25" t="s">
        <v>41</v>
      </c>
      <c r="C612" s="26" t="s">
        <v>38</v>
      </c>
      <c r="D612" s="31">
        <v>0.1</v>
      </c>
      <c r="E612" s="31">
        <v>0</v>
      </c>
      <c r="F612" s="34">
        <f t="shared" si="9"/>
        <v>0</v>
      </c>
    </row>
    <row r="613" spans="1:6" ht="25.5">
      <c r="A613" s="7" t="s">
        <v>40</v>
      </c>
      <c r="B613" s="25" t="s">
        <v>39</v>
      </c>
      <c r="C613" s="26" t="s">
        <v>38</v>
      </c>
      <c r="D613" s="31">
        <v>87</v>
      </c>
      <c r="E613" s="31">
        <v>86.951999999999998</v>
      </c>
      <c r="F613" s="34">
        <v>100</v>
      </c>
    </row>
    <row r="614" spans="1:6" ht="141.6" customHeight="1">
      <c r="A614" s="7" t="s">
        <v>37</v>
      </c>
      <c r="B614" s="25" t="s">
        <v>35</v>
      </c>
      <c r="C614" s="26" t="s">
        <v>1</v>
      </c>
      <c r="D614" s="31">
        <v>5506.2</v>
      </c>
      <c r="E614" s="31">
        <v>5506.2</v>
      </c>
      <c r="F614" s="34">
        <f t="shared" si="9"/>
        <v>100</v>
      </c>
    </row>
    <row r="615" spans="1:6" ht="42" customHeight="1">
      <c r="A615" s="7" t="s">
        <v>36</v>
      </c>
      <c r="B615" s="25" t="s">
        <v>35</v>
      </c>
      <c r="C615" s="26" t="s">
        <v>1</v>
      </c>
      <c r="D615" s="31">
        <v>567</v>
      </c>
      <c r="E615" s="31">
        <v>566.94971999999996</v>
      </c>
      <c r="F615" s="34">
        <f t="shared" si="9"/>
        <v>99.991132275132273</v>
      </c>
    </row>
    <row r="616" spans="1:6" ht="31.15" customHeight="1">
      <c r="A616" s="7" t="s">
        <v>34</v>
      </c>
      <c r="B616" s="25" t="s">
        <v>1</v>
      </c>
      <c r="C616" s="26" t="s">
        <v>33</v>
      </c>
      <c r="D616" s="31">
        <v>0.7</v>
      </c>
      <c r="E616" s="31">
        <v>0.61656999999999995</v>
      </c>
      <c r="F616" s="34">
        <f t="shared" si="9"/>
        <v>88.08142857142856</v>
      </c>
    </row>
    <row r="617" spans="1:6" ht="38.25">
      <c r="A617" s="6" t="s">
        <v>32</v>
      </c>
      <c r="B617" s="24"/>
      <c r="C617" s="24"/>
      <c r="D617" s="30">
        <v>146.80000000000001</v>
      </c>
      <c r="E617" s="30">
        <v>146.64678000000001</v>
      </c>
      <c r="F617" s="34">
        <f t="shared" si="9"/>
        <v>99.895626702997276</v>
      </c>
    </row>
    <row r="618" spans="1:6" ht="25.5">
      <c r="A618" s="6" t="s">
        <v>31</v>
      </c>
      <c r="B618" s="24"/>
      <c r="C618" s="24"/>
      <c r="D618" s="30">
        <v>22.3</v>
      </c>
      <c r="E618" s="30">
        <v>22.22278</v>
      </c>
      <c r="F618" s="34">
        <f t="shared" si="9"/>
        <v>99.653721973094164</v>
      </c>
    </row>
    <row r="619" spans="1:6" ht="25.5">
      <c r="A619" s="7" t="s">
        <v>30</v>
      </c>
      <c r="B619" s="25" t="s">
        <v>1</v>
      </c>
      <c r="C619" s="26" t="s">
        <v>3</v>
      </c>
      <c r="D619" s="31">
        <v>22.3</v>
      </c>
      <c r="E619" s="31">
        <v>22.22278</v>
      </c>
      <c r="F619" s="34">
        <f t="shared" si="9"/>
        <v>99.653721973094164</v>
      </c>
    </row>
    <row r="620" spans="1:6" ht="25.5">
      <c r="A620" s="6" t="s">
        <v>29</v>
      </c>
      <c r="B620" s="24"/>
      <c r="C620" s="24"/>
      <c r="D620" s="30">
        <v>124.5</v>
      </c>
      <c r="E620" s="30">
        <v>124.42400000000001</v>
      </c>
      <c r="F620" s="34">
        <f t="shared" si="9"/>
        <v>99.938955823293171</v>
      </c>
    </row>
    <row r="621" spans="1:6" ht="25.5">
      <c r="A621" s="7" t="s">
        <v>28</v>
      </c>
      <c r="B621" s="25" t="s">
        <v>1</v>
      </c>
      <c r="C621" s="26" t="s">
        <v>27</v>
      </c>
      <c r="D621" s="31">
        <v>124.5</v>
      </c>
      <c r="E621" s="31">
        <v>124.42400000000001</v>
      </c>
      <c r="F621" s="34">
        <f t="shared" si="9"/>
        <v>99.938955823293171</v>
      </c>
    </row>
    <row r="622" spans="1:6">
      <c r="A622" s="6" t="s">
        <v>22</v>
      </c>
      <c r="B622" s="24"/>
      <c r="C622" s="24"/>
      <c r="D622" s="30">
        <v>3687.8</v>
      </c>
      <c r="E622" s="30">
        <v>3687.8</v>
      </c>
      <c r="F622" s="34">
        <f t="shared" si="9"/>
        <v>100</v>
      </c>
    </row>
    <row r="623" spans="1:6" ht="38.25">
      <c r="A623" s="7" t="s">
        <v>26</v>
      </c>
      <c r="B623" s="25" t="s">
        <v>25</v>
      </c>
      <c r="C623" s="26" t="s">
        <v>1</v>
      </c>
      <c r="D623" s="31">
        <v>3687.8</v>
      </c>
      <c r="E623" s="31">
        <v>3687.8</v>
      </c>
      <c r="F623" s="34">
        <f t="shared" si="9"/>
        <v>100</v>
      </c>
    </row>
    <row r="624" spans="1:6" ht="25.5">
      <c r="A624" s="8" t="s">
        <v>24</v>
      </c>
      <c r="B624" s="23"/>
      <c r="C624" s="23"/>
      <c r="D624" s="29">
        <v>300</v>
      </c>
      <c r="E624" s="29">
        <v>300</v>
      </c>
      <c r="F624" s="33">
        <f t="shared" si="9"/>
        <v>100</v>
      </c>
    </row>
    <row r="625" spans="1:6" ht="31.15" customHeight="1">
      <c r="A625" s="6" t="s">
        <v>12</v>
      </c>
      <c r="B625" s="24"/>
      <c r="C625" s="24"/>
      <c r="D625" s="30">
        <v>300</v>
      </c>
      <c r="E625" s="30">
        <v>300</v>
      </c>
      <c r="F625" s="34">
        <f t="shared" si="9"/>
        <v>100</v>
      </c>
    </row>
    <row r="626" spans="1:6" ht="25.5">
      <c r="A626" s="6" t="s">
        <v>17</v>
      </c>
      <c r="B626" s="24"/>
      <c r="C626" s="24"/>
      <c r="D626" s="30">
        <v>300</v>
      </c>
      <c r="E626" s="30">
        <v>300</v>
      </c>
      <c r="F626" s="34">
        <f t="shared" si="9"/>
        <v>100</v>
      </c>
    </row>
    <row r="627" spans="1:6">
      <c r="A627" s="7" t="s">
        <v>16</v>
      </c>
      <c r="B627" s="25" t="s">
        <v>1</v>
      </c>
      <c r="C627" s="26" t="s">
        <v>3</v>
      </c>
      <c r="D627" s="31">
        <v>300</v>
      </c>
      <c r="E627" s="31">
        <v>300</v>
      </c>
      <c r="F627" s="34">
        <f t="shared" si="9"/>
        <v>100</v>
      </c>
    </row>
    <row r="628" spans="1:6" ht="25.5">
      <c r="A628" s="8" t="s">
        <v>23</v>
      </c>
      <c r="B628" s="23"/>
      <c r="C628" s="23"/>
      <c r="D628" s="29">
        <v>1000</v>
      </c>
      <c r="E628" s="29">
        <v>999.99879999999996</v>
      </c>
      <c r="F628" s="33">
        <f t="shared" si="9"/>
        <v>99.99987999999999</v>
      </c>
    </row>
    <row r="629" spans="1:6">
      <c r="A629" s="6" t="s">
        <v>22</v>
      </c>
      <c r="B629" s="24"/>
      <c r="C629" s="24"/>
      <c r="D629" s="30">
        <v>1000</v>
      </c>
      <c r="E629" s="30">
        <v>999.99879999999996</v>
      </c>
      <c r="F629" s="34">
        <f t="shared" si="9"/>
        <v>99.99987999999999</v>
      </c>
    </row>
    <row r="630" spans="1:6" ht="25.5">
      <c r="A630" s="7" t="s">
        <v>21</v>
      </c>
      <c r="B630" s="25" t="s">
        <v>1</v>
      </c>
      <c r="C630" s="26" t="s">
        <v>4</v>
      </c>
      <c r="D630" s="31">
        <v>1000</v>
      </c>
      <c r="E630" s="31">
        <v>999.99879999999996</v>
      </c>
      <c r="F630" s="34">
        <f t="shared" si="9"/>
        <v>99.99987999999999</v>
      </c>
    </row>
    <row r="631" spans="1:6" ht="25.5">
      <c r="A631" s="8" t="s">
        <v>20</v>
      </c>
      <c r="B631" s="23"/>
      <c r="C631" s="23"/>
      <c r="D631" s="29">
        <v>78</v>
      </c>
      <c r="E631" s="29">
        <v>78</v>
      </c>
      <c r="F631" s="33">
        <f t="shared" si="9"/>
        <v>100</v>
      </c>
    </row>
    <row r="632" spans="1:6" ht="29.45" customHeight="1">
      <c r="A632" s="6" t="s">
        <v>12</v>
      </c>
      <c r="B632" s="24"/>
      <c r="C632" s="24"/>
      <c r="D632" s="30">
        <v>78</v>
      </c>
      <c r="E632" s="30">
        <v>78</v>
      </c>
      <c r="F632" s="34">
        <f t="shared" si="9"/>
        <v>100</v>
      </c>
    </row>
    <row r="633" spans="1:6" ht="25.5">
      <c r="A633" s="6" t="s">
        <v>17</v>
      </c>
      <c r="B633" s="24"/>
      <c r="C633" s="24"/>
      <c r="D633" s="30">
        <v>78</v>
      </c>
      <c r="E633" s="30">
        <v>78</v>
      </c>
      <c r="F633" s="34">
        <f t="shared" si="9"/>
        <v>100</v>
      </c>
    </row>
    <row r="634" spans="1:6">
      <c r="A634" s="7" t="s">
        <v>16</v>
      </c>
      <c r="B634" s="25" t="s">
        <v>1</v>
      </c>
      <c r="C634" s="26" t="s">
        <v>3</v>
      </c>
      <c r="D634" s="31">
        <v>78</v>
      </c>
      <c r="E634" s="31">
        <v>78</v>
      </c>
      <c r="F634" s="34">
        <f t="shared" si="9"/>
        <v>100</v>
      </c>
    </row>
    <row r="635" spans="1:6" ht="25.5">
      <c r="A635" s="8" t="s">
        <v>19</v>
      </c>
      <c r="B635" s="23"/>
      <c r="C635" s="23"/>
      <c r="D635" s="29">
        <v>117</v>
      </c>
      <c r="E635" s="29">
        <v>116.91925999999999</v>
      </c>
      <c r="F635" s="33">
        <f t="shared" si="9"/>
        <v>99.930991452991449</v>
      </c>
    </row>
    <row r="636" spans="1:6" ht="30.6" customHeight="1">
      <c r="A636" s="6" t="s">
        <v>12</v>
      </c>
      <c r="B636" s="24"/>
      <c r="C636" s="24"/>
      <c r="D636" s="30">
        <v>117</v>
      </c>
      <c r="E636" s="30">
        <v>116.91925999999999</v>
      </c>
      <c r="F636" s="34">
        <f t="shared" si="9"/>
        <v>99.930991452991449</v>
      </c>
    </row>
    <row r="637" spans="1:6" ht="25.5">
      <c r="A637" s="6" t="s">
        <v>17</v>
      </c>
      <c r="B637" s="24"/>
      <c r="C637" s="24"/>
      <c r="D637" s="30">
        <v>117</v>
      </c>
      <c r="E637" s="30">
        <v>116.91925999999999</v>
      </c>
      <c r="F637" s="34">
        <f t="shared" si="9"/>
        <v>99.930991452991449</v>
      </c>
    </row>
    <row r="638" spans="1:6">
      <c r="A638" s="7" t="s">
        <v>16</v>
      </c>
      <c r="B638" s="25" t="s">
        <v>1</v>
      </c>
      <c r="C638" s="26" t="s">
        <v>3</v>
      </c>
      <c r="D638" s="31">
        <v>117</v>
      </c>
      <c r="E638" s="31">
        <v>116.91925999999999</v>
      </c>
      <c r="F638" s="34">
        <f t="shared" si="9"/>
        <v>99.930991452991449</v>
      </c>
    </row>
    <row r="639" spans="1:6" ht="25.5">
      <c r="A639" s="8" t="s">
        <v>18</v>
      </c>
      <c r="B639" s="23"/>
      <c r="C639" s="23"/>
      <c r="D639" s="29">
        <v>6158.5</v>
      </c>
      <c r="E639" s="29">
        <v>6126.8186800000003</v>
      </c>
      <c r="F639" s="33">
        <f t="shared" si="9"/>
        <v>99.485567589510438</v>
      </c>
    </row>
    <row r="640" spans="1:6" ht="27" customHeight="1">
      <c r="A640" s="6" t="s">
        <v>12</v>
      </c>
      <c r="B640" s="24"/>
      <c r="C640" s="24"/>
      <c r="D640" s="30">
        <v>6158.5</v>
      </c>
      <c r="E640" s="30">
        <v>6126.8186800000003</v>
      </c>
      <c r="F640" s="34">
        <f t="shared" si="9"/>
        <v>99.485567589510438</v>
      </c>
    </row>
    <row r="641" spans="1:6" ht="25.5">
      <c r="A641" s="6" t="s">
        <v>17</v>
      </c>
      <c r="B641" s="24"/>
      <c r="C641" s="24"/>
      <c r="D641" s="30">
        <v>6158.5</v>
      </c>
      <c r="E641" s="30">
        <v>6126.8186800000003</v>
      </c>
      <c r="F641" s="34">
        <f t="shared" si="9"/>
        <v>99.485567589510438</v>
      </c>
    </row>
    <row r="642" spans="1:6">
      <c r="A642" s="7" t="s">
        <v>16</v>
      </c>
      <c r="B642" s="25" t="s">
        <v>1</v>
      </c>
      <c r="C642" s="26" t="s">
        <v>3</v>
      </c>
      <c r="D642" s="31">
        <v>2412.1</v>
      </c>
      <c r="E642" s="31">
        <v>2380.5046400000001</v>
      </c>
      <c r="F642" s="34">
        <f t="shared" si="9"/>
        <v>98.690130591600692</v>
      </c>
    </row>
    <row r="643" spans="1:6">
      <c r="A643" s="7" t="s">
        <v>16</v>
      </c>
      <c r="B643" s="25" t="s">
        <v>15</v>
      </c>
      <c r="C643" s="26" t="s">
        <v>14</v>
      </c>
      <c r="D643" s="31">
        <v>3746.4</v>
      </c>
      <c r="E643" s="31">
        <v>3746.3140400000002</v>
      </c>
      <c r="F643" s="34">
        <f t="shared" si="9"/>
        <v>99.997705530642762</v>
      </c>
    </row>
    <row r="644" spans="1:6" ht="25.5">
      <c r="A644" s="8" t="s">
        <v>13</v>
      </c>
      <c r="B644" s="23"/>
      <c r="C644" s="23"/>
      <c r="D644" s="29">
        <v>26461.599999999999</v>
      </c>
      <c r="E644" s="29">
        <v>26448.218560000001</v>
      </c>
      <c r="F644" s="33">
        <f t="shared" si="9"/>
        <v>99.949430722254135</v>
      </c>
    </row>
    <row r="645" spans="1:6" ht="29.45" customHeight="1">
      <c r="A645" s="6" t="s">
        <v>12</v>
      </c>
      <c r="B645" s="24"/>
      <c r="C645" s="24"/>
      <c r="D645" s="30">
        <v>26461.599999999999</v>
      </c>
      <c r="E645" s="30">
        <v>26448.218560000001</v>
      </c>
      <c r="F645" s="34">
        <f t="shared" si="9"/>
        <v>99.949430722254135</v>
      </c>
    </row>
    <row r="646" spans="1:6">
      <c r="A646" s="6" t="s">
        <v>11</v>
      </c>
      <c r="B646" s="24"/>
      <c r="C646" s="24"/>
      <c r="D646" s="30">
        <v>26461.599999999999</v>
      </c>
      <c r="E646" s="30">
        <v>26448.218560000001</v>
      </c>
      <c r="F646" s="34">
        <f t="shared" si="9"/>
        <v>99.949430722254135</v>
      </c>
    </row>
    <row r="647" spans="1:6" ht="25.5">
      <c r="A647" s="7" t="s">
        <v>2</v>
      </c>
      <c r="B647" s="25" t="s">
        <v>9</v>
      </c>
      <c r="C647" s="26" t="s">
        <v>10</v>
      </c>
      <c r="D647" s="31">
        <v>19645.3</v>
      </c>
      <c r="E647" s="31">
        <v>19645.259829999999</v>
      </c>
      <c r="F647" s="34">
        <v>100</v>
      </c>
    </row>
    <row r="648" spans="1:6" ht="25.5">
      <c r="A648" s="7" t="s">
        <v>2</v>
      </c>
      <c r="B648" s="25" t="s">
        <v>9</v>
      </c>
      <c r="C648" s="26" t="s">
        <v>8</v>
      </c>
      <c r="D648" s="31">
        <v>68.900000000000006</v>
      </c>
      <c r="E648" s="31">
        <v>68.893050000000002</v>
      </c>
      <c r="F648" s="34">
        <v>100</v>
      </c>
    </row>
    <row r="649" spans="1:6" ht="25.5">
      <c r="A649" s="7" t="s">
        <v>2</v>
      </c>
      <c r="B649" s="25" t="s">
        <v>7</v>
      </c>
      <c r="C649" s="26" t="s">
        <v>6</v>
      </c>
      <c r="D649" s="31">
        <v>5923.8</v>
      </c>
      <c r="E649" s="31">
        <v>5923.7829899999997</v>
      </c>
      <c r="F649" s="34">
        <v>100</v>
      </c>
    </row>
    <row r="650" spans="1:6" ht="25.5">
      <c r="A650" s="7" t="s">
        <v>2</v>
      </c>
      <c r="B650" s="25" t="s">
        <v>1</v>
      </c>
      <c r="C650" s="26" t="s">
        <v>5</v>
      </c>
      <c r="D650" s="31">
        <v>95.9</v>
      </c>
      <c r="E650" s="31">
        <v>82.600350000000006</v>
      </c>
      <c r="F650" s="34">
        <f t="shared" ref="F650:F654" si="10">E650/D650*100</f>
        <v>86.131751824817513</v>
      </c>
    </row>
    <row r="651" spans="1:6" ht="25.5">
      <c r="A651" s="7" t="s">
        <v>2</v>
      </c>
      <c r="B651" s="25" t="s">
        <v>1</v>
      </c>
      <c r="C651" s="26" t="s">
        <v>4</v>
      </c>
      <c r="D651" s="31">
        <v>23.6</v>
      </c>
      <c r="E651" s="31">
        <v>23.6</v>
      </c>
      <c r="F651" s="34">
        <f t="shared" si="10"/>
        <v>100</v>
      </c>
    </row>
    <row r="652" spans="1:6" ht="25.5">
      <c r="A652" s="7" t="s">
        <v>2</v>
      </c>
      <c r="B652" s="25" t="s">
        <v>1</v>
      </c>
      <c r="C652" s="26" t="s">
        <v>3</v>
      </c>
      <c r="D652" s="31">
        <v>574.20000000000005</v>
      </c>
      <c r="E652" s="31">
        <v>574.18291999999997</v>
      </c>
      <c r="F652" s="34">
        <v>100</v>
      </c>
    </row>
    <row r="653" spans="1:6" ht="25.5">
      <c r="A653" s="7" t="s">
        <v>2</v>
      </c>
      <c r="B653" s="25" t="s">
        <v>1</v>
      </c>
      <c r="C653" s="26" t="s">
        <v>0</v>
      </c>
      <c r="D653" s="31">
        <v>129.9</v>
      </c>
      <c r="E653" s="31">
        <v>129.89941999999999</v>
      </c>
      <c r="F653" s="34">
        <v>100</v>
      </c>
    </row>
    <row r="654" spans="1:6">
      <c r="A654" s="39" t="s">
        <v>187</v>
      </c>
      <c r="B654" s="39"/>
      <c r="C654" s="39"/>
      <c r="D654" s="9">
        <v>7637699.4000000004</v>
      </c>
      <c r="E654" s="9">
        <v>6819504.48857</v>
      </c>
      <c r="F654" s="10">
        <f t="shared" si="10"/>
        <v>89.287416686888719</v>
      </c>
    </row>
    <row r="655" spans="1:6" ht="24.6" customHeight="1">
      <c r="A655" s="11"/>
      <c r="B655" s="12"/>
      <c r="C655" s="12"/>
      <c r="D655" s="11"/>
      <c r="E655" s="13"/>
      <c r="F655" s="11"/>
    </row>
    <row r="656" spans="1:6">
      <c r="A656" s="14" t="s">
        <v>188</v>
      </c>
      <c r="B656" s="15"/>
      <c r="C656" s="15"/>
      <c r="D656" s="16"/>
      <c r="E656" s="17"/>
      <c r="F656" s="17"/>
    </row>
    <row r="657" spans="1:6" ht="14.25">
      <c r="A657" s="18" t="s">
        <v>189</v>
      </c>
      <c r="B657" s="19"/>
      <c r="C657" s="15"/>
      <c r="D657" s="16"/>
      <c r="E657" s="17"/>
      <c r="F657" s="20" t="s">
        <v>190</v>
      </c>
    </row>
    <row r="658" spans="1:6">
      <c r="A658" s="4"/>
      <c r="B658" s="21"/>
      <c r="C658" s="21"/>
      <c r="D658" s="4"/>
      <c r="E658" s="4"/>
      <c r="F658" s="4"/>
    </row>
  </sheetData>
  <autoFilter ref="A7:F654"/>
  <mergeCells count="7">
    <mergeCell ref="A654:C654"/>
    <mergeCell ref="E5:E6"/>
    <mergeCell ref="F5:F6"/>
    <mergeCell ref="A2:F2"/>
    <mergeCell ref="A3:F3"/>
    <mergeCell ref="A5:C5"/>
    <mergeCell ref="D5:D6"/>
  </mergeCells>
  <pageMargins left="0.62992125984251968" right="0.23622047244094491" top="0.56000000000000005" bottom="0.35" header="0.38" footer="0.33"/>
  <pageSetup paperSize="9" scale="85" fitToHeight="0" orientation="portrait" r:id="rId1"/>
  <headerFooter alignWithMargins="0">
    <oddHeader>&amp;C&amp;P</oddHeader>
  </headerFooter>
  <rowBreaks count="2" manualBreakCount="2">
    <brk id="610" max="5" man="1"/>
    <brk id="64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сводн.кв._1</vt:lpstr>
      <vt:lpstr>сводн.кв._1!Область_печати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Gudyrinaoa</dc:creator>
  <cp:lastModifiedBy>Lupandina</cp:lastModifiedBy>
  <cp:lastPrinted>2024-01-30T10:45:21Z</cp:lastPrinted>
  <dcterms:created xsi:type="dcterms:W3CDTF">2024-01-26T08:23:43Z</dcterms:created>
  <dcterms:modified xsi:type="dcterms:W3CDTF">2024-01-30T10:46:35Z</dcterms:modified>
</cp:coreProperties>
</file>